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MA.ORTEGA\Desktop\ORDINARIO 2020\Dictamen\9.RSP_SI\"/>
    </mc:Choice>
  </mc:AlternateContent>
  <bookViews>
    <workbookView xWindow="28680" yWindow="-120" windowWidth="29040" windowHeight="15840"/>
  </bookViews>
  <sheets>
    <sheet name="ANEXO 1-RSP-SI" sheetId="4" r:id="rId1"/>
  </sheets>
  <definedNames>
    <definedName name="_xlnm._FilterDatabase" localSheetId="0" hidden="1">'ANEXO 1-RSP-SI'!$A$13:$CG$23</definedName>
    <definedName name="_xlnm.Print_Area" localSheetId="0">'ANEXO 1-RSP-SI'!$A$1:$CG$22</definedName>
    <definedName name="_xlnm.Print_Titles" localSheetId="0">'ANEXO 1-RSP-SI'!$1:$9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I20" i="4" l="1"/>
  <c r="CI23" i="4" s="1"/>
  <c r="CH20" i="4"/>
  <c r="CH23" i="4" s="1"/>
  <c r="CC20" i="4"/>
  <c r="CC23" i="4" s="1"/>
  <c r="CA20" i="4"/>
  <c r="CA23" i="4" s="1"/>
  <c r="BV20" i="4"/>
  <c r="BV23" i="4" s="1"/>
  <c r="BU20" i="4"/>
  <c r="BU23" i="4" s="1"/>
  <c r="BT20" i="4"/>
  <c r="BT23" i="4" s="1"/>
  <c r="BS20" i="4"/>
  <c r="BS23" i="4" s="1"/>
  <c r="BR20" i="4"/>
  <c r="BR23" i="4" s="1"/>
  <c r="BJ20" i="4"/>
  <c r="BJ23" i="4" s="1"/>
  <c r="BI20" i="4"/>
  <c r="BI23" i="4" s="1"/>
  <c r="BH20" i="4"/>
  <c r="BH23" i="4" s="1"/>
  <c r="BG20" i="4"/>
  <c r="BG23" i="4" s="1"/>
  <c r="BF20" i="4"/>
  <c r="BF23" i="4" s="1"/>
  <c r="BE20" i="4"/>
  <c r="BE23" i="4" s="1"/>
  <c r="BD20" i="4"/>
  <c r="BD23" i="4" s="1"/>
  <c r="BC20" i="4"/>
  <c r="BC23" i="4" s="1"/>
  <c r="BB20" i="4"/>
  <c r="BB23" i="4" s="1"/>
  <c r="BA20" i="4"/>
  <c r="BA23" i="4" s="1"/>
  <c r="AS20" i="4"/>
  <c r="AS23" i="4" s="1"/>
  <c r="AR20" i="4"/>
  <c r="AR23" i="4" s="1"/>
  <c r="AQ20" i="4"/>
  <c r="AQ23" i="4" s="1"/>
  <c r="AP20" i="4"/>
  <c r="AP23" i="4" s="1"/>
  <c r="AK20" i="4"/>
  <c r="AK23" i="4" s="1"/>
  <c r="AJ20" i="4"/>
  <c r="AJ23" i="4" s="1"/>
  <c r="AI20" i="4"/>
  <c r="AI23" i="4" s="1"/>
  <c r="AH20" i="4"/>
  <c r="AH23" i="4" s="1"/>
  <c r="AG20" i="4"/>
  <c r="AG23" i="4" s="1"/>
  <c r="AF20" i="4"/>
  <c r="AF23" i="4" s="1"/>
  <c r="AE20" i="4"/>
  <c r="AE23" i="4" s="1"/>
  <c r="AD20" i="4"/>
  <c r="AD23" i="4" s="1"/>
  <c r="AC20" i="4"/>
  <c r="AC23" i="4" s="1"/>
  <c r="AB20" i="4"/>
  <c r="AB23" i="4" s="1"/>
  <c r="AA20" i="4"/>
  <c r="AA23" i="4" s="1"/>
  <c r="Z20" i="4"/>
  <c r="Z23" i="4" s="1"/>
  <c r="Y20" i="4"/>
  <c r="Y23" i="4" s="1"/>
  <c r="X20" i="4"/>
  <c r="X23" i="4" s="1"/>
  <c r="W20" i="4"/>
  <c r="W23" i="4" s="1"/>
  <c r="V20" i="4"/>
  <c r="V23" i="4" s="1"/>
  <c r="U20" i="4"/>
  <c r="U23" i="4" s="1"/>
  <c r="T20" i="4"/>
  <c r="T23" i="4" s="1"/>
  <c r="R20" i="4"/>
  <c r="R23" i="4" s="1"/>
  <c r="Q20" i="4"/>
  <c r="Q23" i="4" s="1"/>
  <c r="P20" i="4"/>
  <c r="P23" i="4" s="1"/>
  <c r="O20" i="4"/>
  <c r="O23" i="4" s="1"/>
  <c r="N20" i="4"/>
  <c r="N23" i="4" s="1"/>
  <c r="M20" i="4"/>
  <c r="M23" i="4" s="1"/>
  <c r="L20" i="4"/>
  <c r="L23" i="4" s="1"/>
  <c r="K20" i="4"/>
  <c r="K23" i="4" s="1"/>
  <c r="J20" i="4"/>
  <c r="J23" i="4" s="1"/>
  <c r="I20" i="4"/>
  <c r="I23" i="4" s="1"/>
  <c r="H20" i="4"/>
  <c r="H23" i="4" s="1"/>
  <c r="G20" i="4"/>
  <c r="G23" i="4" s="1"/>
  <c r="F20" i="4"/>
  <c r="F23" i="4" s="1"/>
  <c r="E20" i="4"/>
  <c r="E23" i="4" s="1"/>
  <c r="CB19" i="4"/>
  <c r="CF19" i="4" s="1"/>
  <c r="BZ19" i="4"/>
  <c r="BQ19" i="4"/>
  <c r="BP19" i="4"/>
  <c r="BO19" i="4"/>
  <c r="BN19" i="4"/>
  <c r="BM19" i="4"/>
  <c r="AZ19" i="4"/>
  <c r="AY19" i="4"/>
  <c r="AX19" i="4"/>
  <c r="AW19" i="4"/>
  <c r="AV19" i="4"/>
  <c r="AO19" i="4"/>
  <c r="AN19" i="4"/>
  <c r="AM19" i="4"/>
  <c r="AL19" i="4"/>
  <c r="S19" i="4"/>
  <c r="CB18" i="4"/>
  <c r="BZ18" i="4"/>
  <c r="CF18" i="4" s="1"/>
  <c r="BQ18" i="4"/>
  <c r="BP18" i="4"/>
  <c r="BO18" i="4"/>
  <c r="BN18" i="4"/>
  <c r="BM18" i="4"/>
  <c r="AZ18" i="4"/>
  <c r="AY18" i="4"/>
  <c r="AX18" i="4"/>
  <c r="AW18" i="4"/>
  <c r="AV18" i="4"/>
  <c r="AO18" i="4"/>
  <c r="AN18" i="4"/>
  <c r="AM18" i="4"/>
  <c r="AL18" i="4"/>
  <c r="S18" i="4"/>
  <c r="CB17" i="4"/>
  <c r="BZ17" i="4"/>
  <c r="BQ17" i="4"/>
  <c r="BP17" i="4"/>
  <c r="BO17" i="4"/>
  <c r="BN17" i="4"/>
  <c r="BM17" i="4"/>
  <c r="AZ17" i="4"/>
  <c r="AY17" i="4"/>
  <c r="AX17" i="4"/>
  <c r="AW17" i="4"/>
  <c r="AV17" i="4"/>
  <c r="AO17" i="4"/>
  <c r="AN17" i="4"/>
  <c r="AM17" i="4"/>
  <c r="AL17" i="4"/>
  <c r="S17" i="4"/>
  <c r="CB16" i="4"/>
  <c r="CB20" i="4" s="1"/>
  <c r="CB23" i="4" s="1"/>
  <c r="BZ16" i="4"/>
  <c r="BZ20" i="4" s="1"/>
  <c r="BZ23" i="4" s="1"/>
  <c r="BQ16" i="4"/>
  <c r="BP16" i="4"/>
  <c r="BO16" i="4"/>
  <c r="BN16" i="4"/>
  <c r="BM16" i="4"/>
  <c r="AZ16" i="4"/>
  <c r="AY16" i="4"/>
  <c r="AX16" i="4"/>
  <c r="AW16" i="4"/>
  <c r="AV16" i="4"/>
  <c r="AO16" i="4"/>
  <c r="AN16" i="4"/>
  <c r="AM16" i="4"/>
  <c r="AL16" i="4"/>
  <c r="S16" i="4"/>
  <c r="CF16" i="4" l="1"/>
  <c r="CF17" i="4"/>
  <c r="S20" i="4"/>
  <c r="S23" i="4" s="1"/>
  <c r="AO20" i="4"/>
  <c r="AO23" i="4" s="1"/>
  <c r="AY20" i="4"/>
  <c r="AY23" i="4" s="1"/>
  <c r="BY18" i="4"/>
  <c r="CG18" i="4" s="1"/>
  <c r="CJ18" i="4" s="1"/>
  <c r="AV20" i="4"/>
  <c r="AV23" i="4" s="1"/>
  <c r="BP20" i="4"/>
  <c r="BP23" i="4" s="1"/>
  <c r="AM20" i="4"/>
  <c r="AM23" i="4" s="1"/>
  <c r="AW20" i="4"/>
  <c r="AW23" i="4" s="1"/>
  <c r="BM20" i="4"/>
  <c r="BM23" i="4" s="1"/>
  <c r="BQ20" i="4"/>
  <c r="BQ23" i="4" s="1"/>
  <c r="AL20" i="4"/>
  <c r="AL23" i="4" s="1"/>
  <c r="AZ20" i="4"/>
  <c r="AZ23" i="4" s="1"/>
  <c r="AN20" i="4"/>
  <c r="AN23" i="4" s="1"/>
  <c r="AX20" i="4"/>
  <c r="AX23" i="4" s="1"/>
  <c r="BN20" i="4"/>
  <c r="BN23" i="4" s="1"/>
  <c r="BY17" i="4"/>
  <c r="CG17" i="4" s="1"/>
  <c r="CJ17" i="4" s="1"/>
  <c r="BO20" i="4"/>
  <c r="BO23" i="4" s="1"/>
  <c r="BY19" i="4"/>
  <c r="CG19" i="4" s="1"/>
  <c r="CJ19" i="4" s="1"/>
  <c r="CF20" i="4"/>
  <c r="CF23" i="4" s="1"/>
  <c r="M27" i="4"/>
  <c r="BY16" i="4"/>
  <c r="BY20" i="4" l="1"/>
  <c r="BY23" i="4" s="1"/>
  <c r="CG16" i="4"/>
  <c r="CJ16" i="4" l="1"/>
  <c r="CJ20" i="4" s="1"/>
  <c r="CJ23" i="4" s="1"/>
  <c r="CG27" i="4" s="1"/>
  <c r="CG20" i="4"/>
  <c r="CG23" i="4" s="1"/>
</calcChain>
</file>

<file path=xl/comments1.xml><?xml version="1.0" encoding="utf-8"?>
<comments xmlns="http://schemas.openxmlformats.org/spreadsheetml/2006/main">
  <authors>
    <author>INE</author>
  </authors>
  <commentList>
    <comment ref="AP13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AE a la AH, realizaron una comprobación en 2020, debera poner la parte correspondiente en las columnas AE Bis a la AH Bis.</t>
        </r>
      </text>
    </comment>
    <comment ref="BA13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Bis a la AM Bis.</t>
        </r>
      </text>
    </comment>
    <comment ref="BF13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Ter a la AM Ter.</t>
        </r>
      </text>
    </comment>
    <comment ref="BR13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AN a la AR, realizaron una comprobación en 2020, debera poner la parte correspondiente en las columnas AN Bis a la AR Bis.</t>
        </r>
      </text>
    </comment>
  </commentList>
</comments>
</file>

<file path=xl/sharedStrings.xml><?xml version="1.0" encoding="utf-8"?>
<sst xmlns="http://schemas.openxmlformats.org/spreadsheetml/2006/main" count="185" uniqueCount="146">
  <si>
    <t>SALDOS CON ANTIGÜEDAD MAYOR A UN AÑO</t>
  </si>
  <si>
    <t>SALDO CON ANTIGÜEDAD MENOR A UN AÑO</t>
  </si>
  <si>
    <t>UNIDAD TÉCNICA DE FISCALIZACIÓN</t>
  </si>
  <si>
    <t>DIRECCIÓN DE AUDITORÍA DE PARTIDOS POLÍTICOS,  AGRUPACIONES POLÍTICAS Y OTROS</t>
  </si>
  <si>
    <t/>
  </si>
  <si>
    <t>CONS.</t>
  </si>
  <si>
    <t xml:space="preserve">COMITÉ  </t>
  </si>
  <si>
    <t>NÚM. DE CUENTA</t>
  </si>
  <si>
    <t>NOMBRE DE LA CUENTA O SUBCUENTA</t>
  </si>
  <si>
    <t xml:space="preserve">DE  SALDOS NO SANCIONADOS EN EJERCICIOS ANTERIORES DEL:                         </t>
  </si>
  <si>
    <t xml:space="preserve">DE SALDOS SANCIONADOS EN EJERCICIOS ANTERIORES DEL:                            </t>
  </si>
  <si>
    <t xml:space="preserve">DE SALDOS SANCIONADOS EN EJERCICIOS ANTERIORES DEL:                         </t>
  </si>
  <si>
    <t>CARGO</t>
  </si>
  <si>
    <t>ABONO</t>
  </si>
  <si>
    <t>2016</t>
  </si>
  <si>
    <t>2017</t>
  </si>
  <si>
    <t>2018</t>
  </si>
  <si>
    <t>Comprobación:</t>
  </si>
  <si>
    <t>Diferencia</t>
  </si>
  <si>
    <t>V</t>
  </si>
  <si>
    <t>W</t>
  </si>
  <si>
    <t>X</t>
  </si>
  <si>
    <t>CON ANTIGÜEDAD MAYOR A UN AÑO SIN DOCUMENTACIÓN QUE JUSTIFIQUE SU PERMANENCIA</t>
  </si>
  <si>
    <t>CON EXCEPCIÓN LEGAL Y/O DOCUMENTACIÓN COMPROBATORIA QUE ACREDITA SU PERMANENCIA</t>
  </si>
  <si>
    <t>SUBTOTAL CON ANTIGÜEDAD MAYOR A UN AÑO</t>
  </si>
  <si>
    <t>SUBTOTAL CON ANTIGÜEDAD MENOR A UN AÑO</t>
  </si>
  <si>
    <t>AY</t>
  </si>
  <si>
    <t>AE Bis</t>
  </si>
  <si>
    <t>AF Bis</t>
  </si>
  <si>
    <t>AG Bis</t>
  </si>
  <si>
    <t>AH Bis</t>
  </si>
  <si>
    <t>AI Bis</t>
  </si>
  <si>
    <t>AJ Bis</t>
  </si>
  <si>
    <t>AK Bis</t>
  </si>
  <si>
    <t>AL Bis</t>
  </si>
  <si>
    <t>AM Bis</t>
  </si>
  <si>
    <t>AN Bis</t>
  </si>
  <si>
    <t>AJ Ter</t>
  </si>
  <si>
    <t>AK Ter</t>
  </si>
  <si>
    <t>AL Ter</t>
  </si>
  <si>
    <t>AM Ter</t>
  </si>
  <si>
    <t>AI Ter</t>
  </si>
  <si>
    <t>AO Bis</t>
  </si>
  <si>
    <t>AP Bis</t>
  </si>
  <si>
    <t>AQ Bis</t>
  </si>
  <si>
    <t>AR Bis</t>
  </si>
  <si>
    <t>AT Bis</t>
  </si>
  <si>
    <t>AE=(F-U)-AE Bis</t>
  </si>
  <si>
    <t>AF=(G-V)-AF Bis</t>
  </si>
  <si>
    <t>AG=(H-W)-AG Bis</t>
  </si>
  <si>
    <t>AH=(I-X)-AH Bis</t>
  </si>
  <si>
    <t>AM=(E-T) - AM Bis - AM Ter</t>
  </si>
  <si>
    <t>AL=(D-S) -AL Bis - AL Ter</t>
  </si>
  <si>
    <t>AK=(C-R) - AK Bis - AK Ter</t>
  </si>
  <si>
    <t>AJ=(B-Q) - AJ Bis - AJ Ter</t>
  </si>
  <si>
    <t>AI=(A-P) - AI Bis - AI Ter</t>
  </si>
  <si>
    <t>AN=(J-Y) - AN Bis</t>
  </si>
  <si>
    <t>AO=(K-Z) - AO Bis</t>
  </si>
  <si>
    <t>AP=(L-AA) - AP Bis</t>
  </si>
  <si>
    <t>AQ=(M-AB) - AQ Bis</t>
  </si>
  <si>
    <t>AR=(N-AC) - AR Bis</t>
  </si>
  <si>
    <t>PROPIAS DEL PARTIDO POLÍTICO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</si>
  <si>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</si>
  <si>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</si>
  <si>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</si>
  <si>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</si>
  <si>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</si>
  <si>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</si>
  <si>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</si>
  <si>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</si>
  <si>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</si>
  <si>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</si>
  <si>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</si>
  <si>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</si>
  <si>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</si>
  <si>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</si>
  <si>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</si>
  <si>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O Bis</t>
  </si>
  <si>
    <t>P</t>
  </si>
  <si>
    <t>Q</t>
  </si>
  <si>
    <t>R</t>
  </si>
  <si>
    <t>S</t>
  </si>
  <si>
    <t>T</t>
  </si>
  <si>
    <t xml:space="preserve">U </t>
  </si>
  <si>
    <t xml:space="preserve">Y </t>
  </si>
  <si>
    <t xml:space="preserve">Z </t>
  </si>
  <si>
    <t xml:space="preserve">AA </t>
  </si>
  <si>
    <t xml:space="preserve">AB </t>
  </si>
  <si>
    <t xml:space="preserve"> AC </t>
  </si>
  <si>
    <t xml:space="preserve">AD </t>
  </si>
  <si>
    <t xml:space="preserve"> AD Bis</t>
  </si>
  <si>
    <t>AU Bis</t>
  </si>
  <si>
    <t>AT=(O-AD) - AT Bis</t>
  </si>
  <si>
    <t>AV=(AT+AT Bis+AU Bis+AU Bis)</t>
  </si>
  <si>
    <t>AW=(AS+AV)</t>
  </si>
  <si>
    <t xml:space="preserve">AX </t>
  </si>
  <si>
    <t>AZ=(AW+AX-AY)</t>
  </si>
  <si>
    <t>AU=(O Bis - AD Bis) -AU Bis</t>
  </si>
  <si>
    <t>AS=(AE+AF+AG+AH+AE Bis+AF Bis+AG Bis+AH Bis+AI+AJ+AK+AL+AM+AI Bis+AJ Bis+AK Bis+AL Bis+AM Bis+AI Ter+AJ Ter+AK Ter+AL Ter+AM Ter+AN+AO+AP+AQ+AR+AN Bis+AO Bis+AP Bis+AQ Bis+AR Bis)</t>
  </si>
  <si>
    <t>SALDOS SANCIONADOS  EN SEGUIMIENTO</t>
  </si>
  <si>
    <t>DE EJERCICIOS ANTERIORES PARA 2020</t>
  </si>
  <si>
    <t>SALDOS NO SANCIONADOS</t>
  </si>
  <si>
    <t>2-1-01-00-0000</t>
  </si>
  <si>
    <t>PROVEEDORES</t>
  </si>
  <si>
    <t>SUBTOTAL</t>
  </si>
  <si>
    <t>COMPROBADOS Y/O PAGADOS EN 2020</t>
  </si>
  <si>
    <t>Sumas totales de Cuentas por Pagar</t>
  </si>
  <si>
    <t>CORTO PLAZO</t>
  </si>
  <si>
    <t xml:space="preserve">PARTIDAS NO SUJETAS A SANCIÓN </t>
  </si>
  <si>
    <t>NOTA: Partidas no sujetas a sanción son, partidas inter-comité, intereses nominales, fondo de ahorro, sueldos por pagar, intereses moratorios devengados y multas</t>
  </si>
  <si>
    <t xml:space="preserve">DE PARTIDAS NO SUJETAS A SANCIÓN                 </t>
  </si>
  <si>
    <t>PARTIDAS NO SUJETAS A SANCIÓN</t>
  </si>
  <si>
    <t xml:space="preserve">DE PARTIDAS NO SUJETAS A SANCIÓN                </t>
  </si>
  <si>
    <t>Suma del saldo inicial</t>
  </si>
  <si>
    <t>N-BIS</t>
  </si>
  <si>
    <t>INFORME ANUAL 2020</t>
  </si>
  <si>
    <t>REDES SOCIALES PROGRESISTAS</t>
  </si>
  <si>
    <t>ESTADO DE SINALOA</t>
  </si>
  <si>
    <t>INTEGRACIÓN DE CUENTAS POR PAGAR AL 31 DE DICIEMBRE DE 2020</t>
  </si>
  <si>
    <t>SALDO INICIAL AL 01/01/20</t>
  </si>
  <si>
    <t>PAGOS REALIZADOS EN EL EJERCICIO 2020</t>
  </si>
  <si>
    <t>COMPROBACIONES O PAGOS EFECTUADAS EN EL EJERCICIO 2020</t>
  </si>
  <si>
    <t>SALDO FINAL AL
 31-12-20 DEL SUJETO OBLIGADO</t>
  </si>
  <si>
    <t>2019</t>
  </si>
  <si>
    <t>DE PAGOS REALIZADOS EN 2020</t>
  </si>
  <si>
    <t>SEGUIMIENTO EN 2021</t>
  </si>
  <si>
    <t>COMPROBADOS Y/O PAGADOS EN 2021</t>
  </si>
  <si>
    <t>LAZARO BERNARDO TRIANA IBAÑEZ</t>
  </si>
  <si>
    <t>ANDRAVAL EDICIONES SA DE CV</t>
  </si>
  <si>
    <t>MANUEL SALVADOR ZAZUETA URIAS</t>
  </si>
  <si>
    <t>PUBLIPRIV Y SERVICIOS SA DE CV</t>
  </si>
  <si>
    <t>2015 y anteriores</t>
  </si>
  <si>
    <t>2015 y anteriorres</t>
  </si>
  <si>
    <t>2015 y anteiores</t>
  </si>
  <si>
    <t>Saldos de la balanza de comprobación del sujeto obligado al 31-12-19</t>
  </si>
  <si>
    <t>Referencia a
del oficio INE/UTF/DA/43073/2021</t>
  </si>
  <si>
    <t>Referencia b
del oficio INE/UTF/DA/43073/2021</t>
  </si>
  <si>
    <t>Referencia c
del oficio INE/UTF/DA/43073/2021</t>
  </si>
  <si>
    <t>Referencia a
final</t>
  </si>
  <si>
    <t>Referencia b
final</t>
  </si>
  <si>
    <t>Referencia c
final</t>
  </si>
  <si>
    <t>Referencia d
final</t>
  </si>
  <si>
    <t>Referencia c
del oficio INE/UTF/DA/43073/2021
final</t>
  </si>
  <si>
    <t>Ajustes y/o reclasificaciones 2da corrección derivado del oficio num INE/UTF/DA/46880/2021</t>
  </si>
  <si>
    <t>Saldo final ajustado de auditoría al
 31-12-20 del dictamen</t>
  </si>
  <si>
    <t>ANEXO 1-RSP-SI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</si>
</sst>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\-\$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0066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E20EAA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1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164" fontId="7" fillId="0" borderId="0" xfId="1" quotePrefix="1" applyNumberFormat="1" applyFont="1" applyFill="1"/>
    <xf numFmtId="164" fontId="7" fillId="0" borderId="0" xfId="1" applyNumberFormat="1" applyFont="1" applyFill="1"/>
    <xf numFmtId="0" fontId="9" fillId="0" borderId="6" xfId="0" applyFont="1" applyFill="1" applyBorder="1" applyAlignment="1">
      <alignment horizontal="center" vertical="center"/>
    </xf>
    <xf numFmtId="164" fontId="10" fillId="0" borderId="6" xfId="1" applyNumberFormat="1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164" fontId="11" fillId="0" borderId="6" xfId="1" applyNumberFormat="1" applyFont="1" applyFill="1" applyBorder="1" applyAlignment="1">
      <alignment horizontal="center" vertical="top" wrapText="1"/>
    </xf>
    <xf numFmtId="0" fontId="11" fillId="0" borderId="0" xfId="0" applyFont="1" applyFill="1"/>
    <xf numFmtId="165" fontId="10" fillId="0" borderId="14" xfId="2" applyNumberFormat="1" applyFont="1" applyFill="1" applyBorder="1"/>
    <xf numFmtId="0" fontId="8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/>
    <xf numFmtId="164" fontId="13" fillId="0" borderId="0" xfId="1" applyNumberFormat="1" applyFont="1" applyFill="1" applyAlignment="1">
      <alignment horizontal="center" vertical="center"/>
    </xf>
    <xf numFmtId="43" fontId="13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horizontal="right"/>
    </xf>
    <xf numFmtId="164" fontId="7" fillId="0" borderId="15" xfId="1" applyNumberFormat="1" applyFont="1" applyFill="1" applyBorder="1"/>
    <xf numFmtId="164" fontId="10" fillId="0" borderId="1" xfId="1" applyNumberFormat="1" applyFont="1" applyFill="1" applyBorder="1" applyAlignment="1">
      <alignment horizontal="center" vertical="top" wrapText="1"/>
    </xf>
    <xf numFmtId="164" fontId="11" fillId="0" borderId="1" xfId="1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6" xfId="0" applyFont="1" applyFill="1" applyBorder="1" applyAlignment="1">
      <alignment horizontal="center" vertical="top" wrapText="1"/>
    </xf>
    <xf numFmtId="164" fontId="11" fillId="0" borderId="6" xfId="0" applyNumberFormat="1" applyFont="1" applyFill="1" applyBorder="1" applyAlignment="1">
      <alignment horizontal="center" vertical="top" wrapText="1"/>
    </xf>
    <xf numFmtId="164" fontId="7" fillId="0" borderId="0" xfId="1" applyNumberFormat="1" applyFont="1" applyFill="1" applyBorder="1"/>
    <xf numFmtId="44" fontId="10" fillId="0" borderId="0" xfId="2" applyFont="1" applyFill="1" applyAlignment="1">
      <alignment vertical="top" wrapText="1"/>
    </xf>
    <xf numFmtId="44" fontId="10" fillId="0" borderId="0" xfId="0" applyNumberFormat="1" applyFont="1" applyFill="1" applyAlignment="1">
      <alignment vertical="top" wrapText="1"/>
    </xf>
    <xf numFmtId="0" fontId="2" fillId="7" borderId="6" xfId="1" applyNumberFormat="1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2" fillId="4" borderId="6" xfId="1" applyNumberFormat="1" applyFont="1" applyFill="1" applyBorder="1" applyAlignment="1">
      <alignment horizontal="center" vertical="center" wrapText="1"/>
    </xf>
    <xf numFmtId="0" fontId="2" fillId="5" borderId="6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top" wrapText="1"/>
    </xf>
    <xf numFmtId="164" fontId="2" fillId="6" borderId="6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/>
    </xf>
    <xf numFmtId="166" fontId="12" fillId="0" borderId="6" xfId="0" applyNumberFormat="1" applyFont="1" applyFill="1" applyBorder="1" applyAlignment="1">
      <alignment horizontal="center" vertical="center"/>
    </xf>
    <xf numFmtId="166" fontId="12" fillId="0" borderId="6" xfId="0" applyNumberFormat="1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166" fontId="16" fillId="0" borderId="6" xfId="0" applyNumberFormat="1" applyFont="1" applyFill="1" applyBorder="1" applyAlignment="1">
      <alignment horizontal="center" vertical="center"/>
    </xf>
    <xf numFmtId="166" fontId="16" fillId="0" borderId="6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vertical="center"/>
    </xf>
    <xf numFmtId="0" fontId="2" fillId="7" borderId="4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/>
    </xf>
    <xf numFmtId="166" fontId="12" fillId="0" borderId="5" xfId="0" applyNumberFormat="1" applyFont="1" applyFill="1" applyBorder="1" applyAlignment="1">
      <alignment horizontal="center" vertical="center"/>
    </xf>
    <xf numFmtId="166" fontId="12" fillId="0" borderId="5" xfId="0" applyNumberFormat="1" applyFont="1" applyFill="1" applyBorder="1" applyAlignment="1">
      <alignment vertical="center"/>
    </xf>
    <xf numFmtId="0" fontId="5" fillId="8" borderId="0" xfId="0" applyFont="1" applyFill="1" applyBorder="1" applyAlignment="1">
      <alignment horizontal="left" vertical="center"/>
    </xf>
    <xf numFmtId="0" fontId="5" fillId="8" borderId="0" xfId="0" applyFont="1" applyFill="1" applyBorder="1" applyAlignment="1">
      <alignment vertical="center"/>
    </xf>
    <xf numFmtId="0" fontId="5" fillId="8" borderId="0" xfId="0" applyFont="1" applyFill="1" applyBorder="1" applyAlignment="1">
      <alignment vertical="center" wrapText="1"/>
    </xf>
    <xf numFmtId="0" fontId="3" fillId="8" borderId="0" xfId="0" applyFont="1" applyFill="1" applyAlignment="1">
      <alignment vertical="center"/>
    </xf>
    <xf numFmtId="0" fontId="6" fillId="8" borderId="0" xfId="0" applyFont="1" applyFill="1" applyAlignment="1">
      <alignment vertical="center" wrapText="1"/>
    </xf>
    <xf numFmtId="49" fontId="12" fillId="0" borderId="6" xfId="0" applyNumberFormat="1" applyFont="1" applyFill="1" applyBorder="1" applyAlignment="1">
      <alignment horizontal="center" vertical="center"/>
    </xf>
    <xf numFmtId="164" fontId="2" fillId="7" borderId="6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43" fontId="13" fillId="0" borderId="0" xfId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0" fillId="0" borderId="6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0" fillId="0" borderId="6" xfId="0" applyFont="1" applyFill="1" applyBorder="1" applyAlignment="1">
      <alignment vertical="top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43" fontId="13" fillId="0" borderId="0" xfId="1" applyFont="1" applyFill="1" applyAlignment="1">
      <alignment horizontal="center" vertical="center"/>
    </xf>
    <xf numFmtId="164" fontId="2" fillId="3" borderId="6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0" fillId="0" borderId="6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0" fillId="0" borderId="6" xfId="0" applyFont="1" applyFill="1" applyBorder="1" applyAlignment="1">
      <alignment vertical="top" wrapText="1"/>
    </xf>
    <xf numFmtId="164" fontId="2" fillId="7" borderId="4" xfId="5" applyNumberFormat="1" applyFont="1" applyFill="1" applyBorder="1" applyAlignment="1">
      <alignment horizontal="center" vertical="center" wrapText="1"/>
    </xf>
    <xf numFmtId="164" fontId="2" fillId="7" borderId="13" xfId="5" applyNumberFormat="1" applyFont="1" applyFill="1" applyBorder="1" applyAlignment="1">
      <alignment horizontal="center" vertical="center" wrapText="1"/>
    </xf>
    <xf numFmtId="164" fontId="2" fillId="2" borderId="6" xfId="5" applyNumberFormat="1" applyFont="1" applyFill="1" applyBorder="1" applyAlignment="1">
      <alignment horizontal="center" vertical="center" wrapText="1"/>
    </xf>
    <xf numFmtId="49" fontId="2" fillId="6" borderId="4" xfId="1" applyNumberFormat="1" applyFont="1" applyFill="1" applyBorder="1" applyAlignment="1">
      <alignment horizontal="center" vertical="center" wrapText="1"/>
    </xf>
    <xf numFmtId="49" fontId="2" fillId="6" borderId="13" xfId="1" applyNumberFormat="1" applyFont="1" applyFill="1" applyBorder="1" applyAlignment="1">
      <alignment horizontal="center" vertical="center" wrapText="1"/>
    </xf>
    <xf numFmtId="49" fontId="2" fillId="6" borderId="5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164" fontId="2" fillId="3" borderId="4" xfId="5" applyNumberFormat="1" applyFont="1" applyFill="1" applyBorder="1" applyAlignment="1">
      <alignment horizontal="center" vertical="center" wrapText="1"/>
    </xf>
    <xf numFmtId="164" fontId="2" fillId="3" borderId="13" xfId="5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164" fontId="2" fillId="4" borderId="4" xfId="5" applyNumberFormat="1" applyFont="1" applyFill="1" applyBorder="1" applyAlignment="1">
      <alignment horizontal="center" vertical="center" wrapText="1"/>
    </xf>
    <xf numFmtId="164" fontId="2" fillId="4" borderId="13" xfId="5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0" fontId="2" fillId="7" borderId="3" xfId="1" applyNumberFormat="1" applyFont="1" applyFill="1" applyBorder="1" applyAlignment="1">
      <alignment horizontal="center" vertical="center" wrapText="1"/>
    </xf>
    <xf numFmtId="0" fontId="2" fillId="7" borderId="2" xfId="1" applyNumberFormat="1" applyFont="1" applyFill="1" applyBorder="1" applyAlignment="1">
      <alignment horizontal="center" vertical="center" wrapText="1"/>
    </xf>
    <xf numFmtId="166" fontId="17" fillId="0" borderId="6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43" fontId="13" fillId="0" borderId="0" xfId="1" applyFont="1" applyFill="1" applyAlignment="1">
      <alignment horizontal="center" vertical="center"/>
    </xf>
    <xf numFmtId="164" fontId="2" fillId="3" borderId="4" xfId="3" applyNumberFormat="1" applyFont="1" applyFill="1" applyBorder="1" applyAlignment="1">
      <alignment horizontal="center" vertical="center" wrapText="1"/>
    </xf>
    <xf numFmtId="164" fontId="2" fillId="3" borderId="13" xfId="3" applyNumberFormat="1" applyFont="1" applyFill="1" applyBorder="1" applyAlignment="1">
      <alignment horizontal="center" vertical="center" wrapText="1"/>
    </xf>
    <xf numFmtId="49" fontId="2" fillId="5" borderId="4" xfId="1" applyNumberFormat="1" applyFont="1" applyFill="1" applyBorder="1" applyAlignment="1">
      <alignment horizontal="center" vertical="center" wrapText="1"/>
    </xf>
    <xf numFmtId="49" fontId="2" fillId="5" borderId="13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13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164" fontId="2" fillId="4" borderId="4" xfId="3" applyNumberFormat="1" applyFont="1" applyFill="1" applyBorder="1" applyAlignment="1">
      <alignment horizontal="center" vertical="center" wrapText="1"/>
    </xf>
    <xf numFmtId="164" fontId="2" fillId="4" borderId="13" xfId="3" applyNumberFormat="1" applyFont="1" applyFill="1" applyBorder="1" applyAlignment="1">
      <alignment horizontal="center" vertical="center" wrapText="1"/>
    </xf>
    <xf numFmtId="164" fontId="2" fillId="5" borderId="4" xfId="3" applyNumberFormat="1" applyFont="1" applyFill="1" applyBorder="1" applyAlignment="1">
      <alignment horizontal="center" vertical="center" wrapText="1"/>
    </xf>
    <xf numFmtId="164" fontId="2" fillId="5" borderId="13" xfId="3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5" borderId="7" xfId="1" applyNumberFormat="1" applyFont="1" applyFill="1" applyBorder="1" applyAlignment="1">
      <alignment horizontal="center" vertical="center" wrapText="1"/>
    </xf>
    <xf numFmtId="164" fontId="2" fillId="5" borderId="9" xfId="1" applyNumberFormat="1" applyFont="1" applyFill="1" applyBorder="1" applyAlignment="1">
      <alignment horizontal="center" vertical="center" wrapText="1"/>
    </xf>
    <xf numFmtId="164" fontId="2" fillId="5" borderId="10" xfId="1" applyNumberFormat="1" applyFont="1" applyFill="1" applyBorder="1" applyAlignment="1">
      <alignment horizontal="center" vertical="center" wrapText="1"/>
    </xf>
    <xf numFmtId="164" fontId="2" fillId="5" borderId="4" xfId="5" applyNumberFormat="1" applyFont="1" applyFill="1" applyBorder="1" applyAlignment="1">
      <alignment horizontal="center" vertical="center" wrapText="1"/>
    </xf>
    <xf numFmtId="164" fontId="2" fillId="5" borderId="13" xfId="5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164" fontId="2" fillId="5" borderId="3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5" borderId="5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3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3" borderId="11" xfId="1" applyNumberFormat="1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  <xf numFmtId="164" fontId="2" fillId="6" borderId="5" xfId="1" applyNumberFormat="1" applyFont="1" applyFill="1" applyBorder="1" applyAlignment="1">
      <alignment horizontal="center" vertical="center" wrapText="1"/>
    </xf>
  </cellXfs>
  <cellStyles count="7">
    <cellStyle name="Millares" xfId="1" builtinId="3"/>
    <cellStyle name="Millares 2" xfId="3"/>
    <cellStyle name="Millares 3" xfId="5"/>
    <cellStyle name="Moneda" xfId="2" builtinId="4"/>
    <cellStyle name="Moneda 2" xfId="4"/>
    <cellStyle name="Moneda 3" xfId="6"/>
    <cellStyle name="Normal" xfId="0" builtinId="0"/>
  </cellStyles>
  <dxfs count="0"/>
  <tableStyles count="0" defaultTableStyle="TableStyleMedium2" defaultPivotStyle="PivotStyleLight16"/>
  <colors>
    <mruColors>
      <color rgb="FF6600FF"/>
      <color rgb="FFCC3399"/>
      <color rgb="FFD60093"/>
      <color rgb="FFE20EAA"/>
      <color rgb="FFCC00CC"/>
      <color rgb="FFCC0099"/>
      <color rgb="FFB1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36249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02CAAD-D0EA-47B9-B94F-58892A40C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72529" cy="1150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L28"/>
  <sheetViews>
    <sheetView showGridLines="0" tabSelected="1" zoomScale="85" zoomScaleNormal="85" workbookViewId="0">
      <selection activeCell="D27" sqref="D27"/>
    </sheetView>
  </sheetViews>
  <sheetFormatPr baseColWidth="10" defaultColWidth="11.44140625" defaultRowHeight="14.4" x14ac:dyDescent="0.3"/>
  <cols>
    <col min="1" max="1" width="6.33203125" style="2" customWidth="1"/>
    <col min="2" max="2" width="21.33203125" style="2" customWidth="1"/>
    <col min="3" max="3" width="24.109375" style="5" customWidth="1"/>
    <col min="4" max="4" width="38" style="2" customWidth="1"/>
    <col min="5" max="9" width="17.33203125" style="8" customWidth="1"/>
    <col min="10" max="19" width="15.109375" style="8" customWidth="1"/>
    <col min="20" max="21" width="18.109375" style="8" customWidth="1"/>
    <col min="22" max="26" width="15.33203125" style="8" customWidth="1"/>
    <col min="27" max="35" width="13.88671875" style="8" customWidth="1"/>
    <col min="36" max="47" width="16.88671875" style="8" customWidth="1"/>
    <col min="48" max="48" width="17.6640625" style="8" customWidth="1"/>
    <col min="49" max="49" width="19.88671875" style="8" customWidth="1"/>
    <col min="50" max="50" width="17.6640625" style="8" customWidth="1"/>
    <col min="51" max="51" width="20.88671875" style="8" customWidth="1"/>
    <col min="52" max="52" width="20.33203125" style="8" customWidth="1"/>
    <col min="53" max="56" width="17.6640625" style="8" customWidth="1"/>
    <col min="57" max="57" width="20" style="8" customWidth="1"/>
    <col min="58" max="58" width="16.44140625" style="8" customWidth="1"/>
    <col min="59" max="59" width="17.88671875" style="8" customWidth="1"/>
    <col min="60" max="60" width="16.5546875" style="8" customWidth="1"/>
    <col min="61" max="64" width="16.33203125" style="8" customWidth="1"/>
    <col min="65" max="68" width="19.5546875" style="8" customWidth="1"/>
    <col min="69" max="69" width="18.33203125" style="8" customWidth="1"/>
    <col min="70" max="72" width="15.33203125" style="8" customWidth="1"/>
    <col min="73" max="73" width="18" style="8" customWidth="1"/>
    <col min="74" max="76" width="15.33203125" style="8" customWidth="1"/>
    <col min="77" max="77" width="22.77734375" style="8" customWidth="1"/>
    <col min="78" max="78" width="17.6640625" style="8" customWidth="1"/>
    <col min="79" max="79" width="18.21875" style="8" customWidth="1"/>
    <col min="80" max="80" width="17.109375" style="8" customWidth="1"/>
    <col min="81" max="83" width="24.109375" style="8" customWidth="1"/>
    <col min="84" max="84" width="21.88671875" style="8" customWidth="1"/>
    <col min="85" max="85" width="24.77734375" style="8" customWidth="1"/>
    <col min="86" max="86" width="17.33203125" style="2" customWidth="1"/>
    <col min="87" max="87" width="18" style="2" customWidth="1"/>
    <col min="88" max="88" width="18.6640625" style="2" customWidth="1"/>
    <col min="89" max="16384" width="11.44140625" style="2"/>
  </cols>
  <sheetData>
    <row r="1" spans="1:90" ht="17.399999999999999" customHeight="1" x14ac:dyDescent="0.3">
      <c r="A1" s="1"/>
      <c r="C1" s="3" t="s">
        <v>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71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66"/>
      <c r="BL1" s="79"/>
      <c r="BM1" s="4"/>
      <c r="BN1" s="4"/>
      <c r="BO1" s="4"/>
      <c r="BP1" s="4"/>
      <c r="BQ1" s="4"/>
      <c r="BR1" s="4"/>
      <c r="BS1" s="4"/>
      <c r="BT1" s="4"/>
      <c r="BU1" s="4"/>
      <c r="BV1" s="4"/>
      <c r="BW1" s="68"/>
      <c r="BX1" s="81"/>
      <c r="BY1" s="4"/>
      <c r="BZ1" s="4"/>
      <c r="CA1" s="4"/>
      <c r="CB1" s="4"/>
      <c r="CC1" s="4"/>
      <c r="CD1" s="71"/>
      <c r="CE1" s="84"/>
      <c r="CF1" s="4"/>
      <c r="CG1" s="4"/>
    </row>
    <row r="2" spans="1:90" ht="17.399999999999999" customHeight="1" x14ac:dyDescent="0.3">
      <c r="A2" s="5"/>
      <c r="C2" s="3" t="s">
        <v>3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71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66"/>
      <c r="BL2" s="79"/>
      <c r="BM2" s="4"/>
      <c r="BN2" s="4"/>
      <c r="BO2" s="4"/>
      <c r="BP2" s="4"/>
      <c r="BQ2" s="4"/>
      <c r="BR2" s="4"/>
      <c r="BS2" s="4"/>
      <c r="BT2" s="4"/>
      <c r="BU2" s="4"/>
      <c r="BV2" s="4"/>
      <c r="BW2" s="68"/>
      <c r="BX2" s="81"/>
      <c r="BY2" s="4"/>
      <c r="BZ2" s="4"/>
      <c r="CA2" s="4"/>
      <c r="CB2" s="4"/>
      <c r="CC2" s="4"/>
      <c r="CD2" s="71"/>
      <c r="CE2" s="84"/>
      <c r="CF2" s="4"/>
      <c r="CG2" s="4"/>
    </row>
    <row r="3" spans="1:90" ht="17.399999999999999" customHeight="1" x14ac:dyDescent="0.3">
      <c r="A3" s="5"/>
      <c r="C3" s="54" t="s">
        <v>115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71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66"/>
      <c r="BL3" s="79"/>
      <c r="BM3" s="4"/>
      <c r="BN3" s="4"/>
      <c r="BO3" s="4"/>
      <c r="BP3" s="4"/>
      <c r="BQ3" s="4"/>
      <c r="BR3" s="4"/>
      <c r="BS3" s="4"/>
      <c r="BT3" s="4"/>
      <c r="BU3" s="4"/>
      <c r="BV3" s="4"/>
      <c r="BW3" s="68"/>
      <c r="BX3" s="81"/>
      <c r="BY3" s="4"/>
      <c r="BZ3" s="4"/>
      <c r="CA3" s="4"/>
      <c r="CB3" s="4"/>
      <c r="CC3" s="4"/>
      <c r="CD3" s="71"/>
      <c r="CE3" s="84"/>
      <c r="CF3" s="4"/>
      <c r="CG3" s="4"/>
    </row>
    <row r="4" spans="1:90" ht="18" customHeight="1" x14ac:dyDescent="0.3">
      <c r="C4" s="55" t="s">
        <v>116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71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66"/>
      <c r="BL4" s="79"/>
      <c r="BM4" s="4"/>
      <c r="BN4" s="4"/>
      <c r="BO4" s="4"/>
      <c r="BP4" s="4"/>
      <c r="BQ4" s="4"/>
      <c r="BR4" s="4"/>
      <c r="BS4" s="4"/>
      <c r="BT4" s="4"/>
      <c r="BU4" s="4"/>
      <c r="BV4" s="4"/>
      <c r="BW4" s="68"/>
      <c r="BX4" s="81"/>
      <c r="BY4" s="4"/>
      <c r="BZ4" s="4"/>
      <c r="CA4" s="4"/>
      <c r="CB4" s="4"/>
      <c r="CC4" s="4"/>
      <c r="CD4" s="71"/>
      <c r="CE4" s="84"/>
      <c r="CF4" s="4"/>
      <c r="CG4" s="4"/>
    </row>
    <row r="5" spans="1:90" ht="18" customHeight="1" x14ac:dyDescent="0.3">
      <c r="C5" s="56" t="s">
        <v>117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71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66"/>
      <c r="BL5" s="79"/>
      <c r="BM5" s="4"/>
      <c r="BN5" s="4"/>
      <c r="BO5" s="4"/>
      <c r="BP5" s="4"/>
      <c r="BQ5" s="4"/>
      <c r="BR5" s="4"/>
      <c r="BS5" s="4"/>
      <c r="BT5" s="4"/>
      <c r="BU5" s="4"/>
      <c r="BV5" s="4"/>
      <c r="BW5" s="68"/>
      <c r="BX5" s="81"/>
      <c r="BY5" s="4"/>
      <c r="BZ5" s="4"/>
      <c r="CA5" s="4"/>
      <c r="CB5" s="4"/>
      <c r="CC5" s="4"/>
      <c r="CD5" s="71"/>
      <c r="CE5" s="84"/>
      <c r="CF5" s="4"/>
      <c r="CG5" s="4"/>
    </row>
    <row r="6" spans="1:90" ht="18.75" customHeight="1" x14ac:dyDescent="0.3">
      <c r="C6" s="57" t="s">
        <v>118</v>
      </c>
      <c r="D6" s="58"/>
      <c r="E6" s="58"/>
      <c r="F6" s="58"/>
      <c r="G6" s="58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72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7"/>
      <c r="BL6" s="80"/>
      <c r="BM6" s="6"/>
      <c r="BN6" s="6"/>
      <c r="BO6" s="6"/>
      <c r="BP6" s="6"/>
      <c r="BQ6" s="6"/>
      <c r="BR6" s="6"/>
      <c r="BS6" s="6"/>
      <c r="BT6" s="6"/>
      <c r="BU6" s="6"/>
      <c r="BV6" s="6"/>
      <c r="BW6" s="69"/>
      <c r="BX6" s="82"/>
      <c r="BY6" s="6"/>
      <c r="BZ6" s="6"/>
      <c r="CA6" s="6"/>
      <c r="CB6" s="6"/>
      <c r="CC6" s="6"/>
      <c r="CD6" s="72"/>
      <c r="CE6" s="85"/>
      <c r="CF6" s="6"/>
      <c r="CG6" s="6"/>
    </row>
    <row r="7" spans="1:90" ht="15.6" x14ac:dyDescent="0.3">
      <c r="C7" s="57" t="s">
        <v>145</v>
      </c>
      <c r="E7" s="7" t="s">
        <v>4</v>
      </c>
      <c r="F7" s="7"/>
      <c r="G7" s="7"/>
      <c r="H7" s="7"/>
      <c r="I7" s="7"/>
    </row>
    <row r="8" spans="1:90" s="49" customFormat="1" ht="32.4" customHeight="1" x14ac:dyDescent="0.3">
      <c r="A8" s="154" t="s">
        <v>5</v>
      </c>
      <c r="B8" s="154" t="s">
        <v>6</v>
      </c>
      <c r="C8" s="154" t="s">
        <v>7</v>
      </c>
      <c r="D8" s="154" t="s">
        <v>8</v>
      </c>
      <c r="E8" s="152" t="s">
        <v>119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63"/>
      <c r="T8" s="138" t="s">
        <v>120</v>
      </c>
      <c r="U8" s="138"/>
      <c r="V8" s="146" t="s">
        <v>121</v>
      </c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8"/>
      <c r="AL8" s="146" t="s">
        <v>0</v>
      </c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  <c r="BO8" s="147"/>
      <c r="BP8" s="147"/>
      <c r="BQ8" s="147"/>
      <c r="BR8" s="147"/>
      <c r="BS8" s="147"/>
      <c r="BT8" s="147"/>
      <c r="BU8" s="147"/>
      <c r="BV8" s="147"/>
      <c r="BW8" s="147"/>
      <c r="BX8" s="147"/>
      <c r="BY8" s="148"/>
      <c r="BZ8" s="146" t="s">
        <v>1</v>
      </c>
      <c r="CA8" s="147"/>
      <c r="CB8" s="147"/>
      <c r="CC8" s="147"/>
      <c r="CD8" s="147"/>
      <c r="CE8" s="147"/>
      <c r="CF8" s="148"/>
      <c r="CG8" s="152" t="s">
        <v>122</v>
      </c>
      <c r="CH8" s="89" t="s">
        <v>143</v>
      </c>
      <c r="CI8" s="89"/>
      <c r="CJ8" s="126" t="s">
        <v>144</v>
      </c>
    </row>
    <row r="9" spans="1:90" s="37" customFormat="1" ht="18.600000000000001" customHeight="1" x14ac:dyDescent="0.3">
      <c r="A9" s="155"/>
      <c r="B9" s="155"/>
      <c r="C9" s="155"/>
      <c r="D9" s="155"/>
      <c r="E9" s="157" t="s">
        <v>9</v>
      </c>
      <c r="F9" s="158"/>
      <c r="G9" s="158"/>
      <c r="H9" s="158"/>
      <c r="I9" s="159"/>
      <c r="J9" s="160" t="s">
        <v>10</v>
      </c>
      <c r="K9" s="160"/>
      <c r="L9" s="160"/>
      <c r="M9" s="160"/>
      <c r="N9" s="145" t="s">
        <v>110</v>
      </c>
      <c r="O9" s="145"/>
      <c r="P9" s="145"/>
      <c r="Q9" s="145"/>
      <c r="R9" s="145"/>
      <c r="S9" s="139" t="s">
        <v>113</v>
      </c>
      <c r="T9" s="138"/>
      <c r="U9" s="138"/>
      <c r="V9" s="93" t="s">
        <v>9</v>
      </c>
      <c r="W9" s="94"/>
      <c r="X9" s="94"/>
      <c r="Y9" s="94"/>
      <c r="Z9" s="95"/>
      <c r="AA9" s="142" t="s">
        <v>11</v>
      </c>
      <c r="AB9" s="143"/>
      <c r="AC9" s="143"/>
      <c r="AD9" s="144"/>
      <c r="AE9" s="145" t="s">
        <v>112</v>
      </c>
      <c r="AF9" s="145"/>
      <c r="AG9" s="145"/>
      <c r="AH9" s="145"/>
      <c r="AI9" s="145"/>
      <c r="AJ9" s="138" t="s">
        <v>124</v>
      </c>
      <c r="AK9" s="138"/>
      <c r="AL9" s="149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1"/>
      <c r="BZ9" s="149"/>
      <c r="CA9" s="150"/>
      <c r="CB9" s="150"/>
      <c r="CC9" s="150"/>
      <c r="CD9" s="150"/>
      <c r="CE9" s="150"/>
      <c r="CF9" s="151"/>
      <c r="CG9" s="152"/>
      <c r="CH9" s="126" t="s">
        <v>12</v>
      </c>
      <c r="CI9" s="126" t="s">
        <v>13</v>
      </c>
      <c r="CJ9" s="127"/>
    </row>
    <row r="10" spans="1:90" s="37" customFormat="1" ht="19.2" customHeight="1" x14ac:dyDescent="0.3">
      <c r="A10" s="155"/>
      <c r="B10" s="155"/>
      <c r="C10" s="155"/>
      <c r="D10" s="155"/>
      <c r="E10" s="119" t="s">
        <v>131</v>
      </c>
      <c r="F10" s="119" t="s">
        <v>14</v>
      </c>
      <c r="G10" s="119" t="s">
        <v>15</v>
      </c>
      <c r="H10" s="119" t="s">
        <v>16</v>
      </c>
      <c r="I10" s="119" t="s">
        <v>123</v>
      </c>
      <c r="J10" s="90" t="s">
        <v>131</v>
      </c>
      <c r="K10" s="90" t="s">
        <v>14</v>
      </c>
      <c r="L10" s="90" t="s">
        <v>15</v>
      </c>
      <c r="M10" s="90" t="s">
        <v>16</v>
      </c>
      <c r="N10" s="113" t="s">
        <v>132</v>
      </c>
      <c r="O10" s="113" t="s">
        <v>14</v>
      </c>
      <c r="P10" s="113" t="s">
        <v>15</v>
      </c>
      <c r="Q10" s="113" t="s">
        <v>16</v>
      </c>
      <c r="R10" s="113" t="s">
        <v>123</v>
      </c>
      <c r="S10" s="140"/>
      <c r="T10" s="116" t="s">
        <v>61</v>
      </c>
      <c r="U10" s="116" t="s">
        <v>111</v>
      </c>
      <c r="V10" s="119" t="s">
        <v>131</v>
      </c>
      <c r="W10" s="119" t="s">
        <v>14</v>
      </c>
      <c r="X10" s="119" t="s">
        <v>15</v>
      </c>
      <c r="Y10" s="119" t="s">
        <v>16</v>
      </c>
      <c r="Z10" s="119" t="s">
        <v>123</v>
      </c>
      <c r="AA10" s="90" t="s">
        <v>131</v>
      </c>
      <c r="AB10" s="90" t="s">
        <v>14</v>
      </c>
      <c r="AC10" s="90" t="s">
        <v>15</v>
      </c>
      <c r="AD10" s="90" t="s">
        <v>16</v>
      </c>
      <c r="AE10" s="113" t="s">
        <v>131</v>
      </c>
      <c r="AF10" s="113" t="s">
        <v>14</v>
      </c>
      <c r="AG10" s="113" t="s">
        <v>15</v>
      </c>
      <c r="AH10" s="113" t="s">
        <v>16</v>
      </c>
      <c r="AI10" s="113" t="s">
        <v>123</v>
      </c>
      <c r="AJ10" s="116" t="s">
        <v>61</v>
      </c>
      <c r="AK10" s="116" t="s">
        <v>111</v>
      </c>
      <c r="AL10" s="93" t="s">
        <v>99</v>
      </c>
      <c r="AM10" s="94"/>
      <c r="AN10" s="94"/>
      <c r="AO10" s="94"/>
      <c r="AP10" s="94"/>
      <c r="AQ10" s="94"/>
      <c r="AR10" s="94"/>
      <c r="AS10" s="94"/>
      <c r="AT10" s="94"/>
      <c r="AU10" s="95"/>
      <c r="AV10" s="98" t="s">
        <v>101</v>
      </c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100"/>
      <c r="BM10" s="129" t="s">
        <v>108</v>
      </c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1"/>
      <c r="BY10" s="126" t="s">
        <v>24</v>
      </c>
      <c r="BZ10" s="103" t="s">
        <v>61</v>
      </c>
      <c r="CA10" s="104"/>
      <c r="CB10" s="103" t="s">
        <v>111</v>
      </c>
      <c r="CC10" s="105"/>
      <c r="CD10" s="87" t="s">
        <v>142</v>
      </c>
      <c r="CE10" s="87" t="s">
        <v>141</v>
      </c>
      <c r="CF10" s="126" t="s">
        <v>25</v>
      </c>
      <c r="CG10" s="152"/>
      <c r="CH10" s="127"/>
      <c r="CI10" s="127"/>
      <c r="CJ10" s="127"/>
    </row>
    <row r="11" spans="1:90" s="37" customFormat="1" ht="30.6" customHeight="1" x14ac:dyDescent="0.3">
      <c r="A11" s="155"/>
      <c r="B11" s="155"/>
      <c r="C11" s="155"/>
      <c r="D11" s="155"/>
      <c r="E11" s="120"/>
      <c r="F11" s="120"/>
      <c r="G11" s="120"/>
      <c r="H11" s="120"/>
      <c r="I11" s="120"/>
      <c r="J11" s="91"/>
      <c r="K11" s="91"/>
      <c r="L11" s="91"/>
      <c r="M11" s="91"/>
      <c r="N11" s="114"/>
      <c r="O11" s="114"/>
      <c r="P11" s="114"/>
      <c r="Q11" s="114"/>
      <c r="R11" s="114"/>
      <c r="S11" s="140"/>
      <c r="T11" s="117"/>
      <c r="U11" s="117"/>
      <c r="V11" s="120"/>
      <c r="W11" s="120"/>
      <c r="X11" s="120"/>
      <c r="Y11" s="120"/>
      <c r="Z11" s="120"/>
      <c r="AA11" s="91"/>
      <c r="AB11" s="91"/>
      <c r="AC11" s="91"/>
      <c r="AD11" s="91"/>
      <c r="AE11" s="114"/>
      <c r="AF11" s="114"/>
      <c r="AG11" s="114"/>
      <c r="AH11" s="114"/>
      <c r="AI11" s="114"/>
      <c r="AJ11" s="117"/>
      <c r="AK11" s="117"/>
      <c r="AL11" s="93" t="s">
        <v>100</v>
      </c>
      <c r="AM11" s="94"/>
      <c r="AN11" s="94"/>
      <c r="AO11" s="94"/>
      <c r="AP11" s="153" t="s">
        <v>105</v>
      </c>
      <c r="AQ11" s="153"/>
      <c r="AR11" s="153"/>
      <c r="AS11" s="153"/>
      <c r="AT11" s="111" t="s">
        <v>135</v>
      </c>
      <c r="AU11" s="96" t="s">
        <v>138</v>
      </c>
      <c r="AV11" s="134" t="s">
        <v>22</v>
      </c>
      <c r="AW11" s="134"/>
      <c r="AX11" s="134"/>
      <c r="AY11" s="134"/>
      <c r="AZ11" s="134"/>
      <c r="BA11" s="134" t="s">
        <v>23</v>
      </c>
      <c r="BB11" s="134"/>
      <c r="BC11" s="134"/>
      <c r="BD11" s="134"/>
      <c r="BE11" s="134"/>
      <c r="BF11" s="134" t="s">
        <v>105</v>
      </c>
      <c r="BG11" s="134"/>
      <c r="BH11" s="134"/>
      <c r="BI11" s="134"/>
      <c r="BJ11" s="134"/>
      <c r="BK11" s="122" t="s">
        <v>136</v>
      </c>
      <c r="BL11" s="101" t="s">
        <v>139</v>
      </c>
      <c r="BM11" s="135" t="s">
        <v>125</v>
      </c>
      <c r="BN11" s="136"/>
      <c r="BO11" s="136"/>
      <c r="BP11" s="136"/>
      <c r="BQ11" s="137"/>
      <c r="BR11" s="135" t="s">
        <v>126</v>
      </c>
      <c r="BS11" s="136"/>
      <c r="BT11" s="136"/>
      <c r="BU11" s="136"/>
      <c r="BV11" s="137"/>
      <c r="BW11" s="124" t="s">
        <v>137</v>
      </c>
      <c r="BX11" s="132" t="s">
        <v>140</v>
      </c>
      <c r="BY11" s="127"/>
      <c r="BZ11" s="48" t="s">
        <v>125</v>
      </c>
      <c r="CA11" s="48" t="s">
        <v>126</v>
      </c>
      <c r="CB11" s="30" t="s">
        <v>125</v>
      </c>
      <c r="CC11" s="61" t="s">
        <v>126</v>
      </c>
      <c r="CD11" s="88"/>
      <c r="CE11" s="88"/>
      <c r="CF11" s="127"/>
      <c r="CG11" s="152"/>
      <c r="CH11" s="127"/>
      <c r="CI11" s="127"/>
      <c r="CJ11" s="127"/>
    </row>
    <row r="12" spans="1:90" s="37" customFormat="1" ht="34.200000000000003" customHeight="1" x14ac:dyDescent="0.3">
      <c r="A12" s="155"/>
      <c r="B12" s="155"/>
      <c r="C12" s="155"/>
      <c r="D12" s="155"/>
      <c r="E12" s="121"/>
      <c r="F12" s="121"/>
      <c r="G12" s="121"/>
      <c r="H12" s="121"/>
      <c r="I12" s="121"/>
      <c r="J12" s="92"/>
      <c r="K12" s="92"/>
      <c r="L12" s="92"/>
      <c r="M12" s="92"/>
      <c r="N12" s="115"/>
      <c r="O12" s="115"/>
      <c r="P12" s="115"/>
      <c r="Q12" s="115"/>
      <c r="R12" s="115"/>
      <c r="S12" s="141"/>
      <c r="T12" s="118"/>
      <c r="U12" s="118"/>
      <c r="V12" s="121"/>
      <c r="W12" s="121"/>
      <c r="X12" s="121"/>
      <c r="Y12" s="121"/>
      <c r="Z12" s="121"/>
      <c r="AA12" s="92"/>
      <c r="AB12" s="92"/>
      <c r="AC12" s="92"/>
      <c r="AD12" s="92"/>
      <c r="AE12" s="115"/>
      <c r="AF12" s="115"/>
      <c r="AG12" s="115"/>
      <c r="AH12" s="115"/>
      <c r="AI12" s="115"/>
      <c r="AJ12" s="118"/>
      <c r="AK12" s="118"/>
      <c r="AL12" s="31" t="s">
        <v>131</v>
      </c>
      <c r="AM12" s="31">
        <v>2016</v>
      </c>
      <c r="AN12" s="31">
        <v>2017</v>
      </c>
      <c r="AO12" s="31">
        <v>2018</v>
      </c>
      <c r="AP12" s="31" t="s">
        <v>131</v>
      </c>
      <c r="AQ12" s="31">
        <v>2016</v>
      </c>
      <c r="AR12" s="31">
        <v>2017</v>
      </c>
      <c r="AS12" s="31">
        <v>2018</v>
      </c>
      <c r="AT12" s="112"/>
      <c r="AU12" s="97"/>
      <c r="AV12" s="32" t="s">
        <v>133</v>
      </c>
      <c r="AW12" s="32">
        <v>2016</v>
      </c>
      <c r="AX12" s="32">
        <v>2017</v>
      </c>
      <c r="AY12" s="32">
        <v>2018</v>
      </c>
      <c r="AZ12" s="32">
        <v>2019</v>
      </c>
      <c r="BA12" s="32" t="s">
        <v>131</v>
      </c>
      <c r="BB12" s="32">
        <v>2016</v>
      </c>
      <c r="BC12" s="32">
        <v>2017</v>
      </c>
      <c r="BD12" s="32">
        <v>2018</v>
      </c>
      <c r="BE12" s="32">
        <v>2019</v>
      </c>
      <c r="BF12" s="32" t="s">
        <v>131</v>
      </c>
      <c r="BG12" s="32">
        <v>2016</v>
      </c>
      <c r="BH12" s="32">
        <v>2017</v>
      </c>
      <c r="BI12" s="32">
        <v>2018</v>
      </c>
      <c r="BJ12" s="32">
        <v>2019</v>
      </c>
      <c r="BK12" s="123"/>
      <c r="BL12" s="102"/>
      <c r="BM12" s="33" t="s">
        <v>131</v>
      </c>
      <c r="BN12" s="33">
        <v>2016</v>
      </c>
      <c r="BO12" s="33">
        <v>2017</v>
      </c>
      <c r="BP12" s="33">
        <v>2018</v>
      </c>
      <c r="BQ12" s="33">
        <v>2019</v>
      </c>
      <c r="BR12" s="33" t="s">
        <v>131</v>
      </c>
      <c r="BS12" s="33">
        <v>2016</v>
      </c>
      <c r="BT12" s="33">
        <v>2017</v>
      </c>
      <c r="BU12" s="33">
        <v>2018</v>
      </c>
      <c r="BV12" s="33">
        <v>2019</v>
      </c>
      <c r="BW12" s="125"/>
      <c r="BX12" s="133"/>
      <c r="BY12" s="128"/>
      <c r="BZ12" s="103">
        <v>2019</v>
      </c>
      <c r="CA12" s="105"/>
      <c r="CB12" s="105"/>
      <c r="CC12" s="105"/>
      <c r="CD12" s="88"/>
      <c r="CE12" s="88"/>
      <c r="CF12" s="128"/>
      <c r="CG12" s="152"/>
      <c r="CH12" s="128"/>
      <c r="CI12" s="128"/>
      <c r="CJ12" s="128"/>
    </row>
    <row r="13" spans="1:90" s="37" customFormat="1" ht="33" customHeight="1" x14ac:dyDescent="0.3">
      <c r="A13" s="156"/>
      <c r="B13" s="156"/>
      <c r="C13" s="156"/>
      <c r="D13" s="156"/>
      <c r="E13" s="34" t="s">
        <v>62</v>
      </c>
      <c r="F13" s="34" t="s">
        <v>63</v>
      </c>
      <c r="G13" s="34" t="s">
        <v>64</v>
      </c>
      <c r="H13" s="34" t="s">
        <v>65</v>
      </c>
      <c r="I13" s="34" t="s">
        <v>66</v>
      </c>
      <c r="J13" s="36" t="s">
        <v>67</v>
      </c>
      <c r="K13" s="36" t="s">
        <v>68</v>
      </c>
      <c r="L13" s="36" t="s">
        <v>69</v>
      </c>
      <c r="M13" s="36" t="s">
        <v>70</v>
      </c>
      <c r="N13" s="64" t="s">
        <v>71</v>
      </c>
      <c r="O13" s="64" t="s">
        <v>72</v>
      </c>
      <c r="P13" s="64" t="s">
        <v>73</v>
      </c>
      <c r="Q13" s="64" t="s">
        <v>74</v>
      </c>
      <c r="R13" s="64" t="s">
        <v>75</v>
      </c>
      <c r="S13" s="64" t="s">
        <v>114</v>
      </c>
      <c r="T13" s="60" t="s">
        <v>76</v>
      </c>
      <c r="U13" s="60" t="s">
        <v>77</v>
      </c>
      <c r="V13" s="34" t="s">
        <v>78</v>
      </c>
      <c r="W13" s="34" t="s">
        <v>79</v>
      </c>
      <c r="X13" s="34" t="s">
        <v>80</v>
      </c>
      <c r="Y13" s="34" t="s">
        <v>81</v>
      </c>
      <c r="Z13" s="34" t="s">
        <v>82</v>
      </c>
      <c r="AA13" s="36" t="s">
        <v>83</v>
      </c>
      <c r="AB13" s="36" t="s">
        <v>19</v>
      </c>
      <c r="AC13" s="36" t="s">
        <v>20</v>
      </c>
      <c r="AD13" s="36" t="s">
        <v>21</v>
      </c>
      <c r="AE13" s="64" t="s">
        <v>84</v>
      </c>
      <c r="AF13" s="64" t="s">
        <v>85</v>
      </c>
      <c r="AG13" s="64" t="s">
        <v>86</v>
      </c>
      <c r="AH13" s="64" t="s">
        <v>87</v>
      </c>
      <c r="AI13" s="64" t="s">
        <v>88</v>
      </c>
      <c r="AJ13" s="60" t="s">
        <v>89</v>
      </c>
      <c r="AK13" s="60" t="s">
        <v>90</v>
      </c>
      <c r="AL13" s="34" t="s">
        <v>47</v>
      </c>
      <c r="AM13" s="34" t="s">
        <v>48</v>
      </c>
      <c r="AN13" s="34" t="s">
        <v>49</v>
      </c>
      <c r="AO13" s="34" t="s">
        <v>50</v>
      </c>
      <c r="AP13" s="34" t="s">
        <v>27</v>
      </c>
      <c r="AQ13" s="34" t="s">
        <v>28</v>
      </c>
      <c r="AR13" s="34" t="s">
        <v>29</v>
      </c>
      <c r="AS13" s="34" t="s">
        <v>30</v>
      </c>
      <c r="AT13" s="34"/>
      <c r="AU13" s="78"/>
      <c r="AV13" s="62" t="s">
        <v>55</v>
      </c>
      <c r="AW13" s="62" t="s">
        <v>54</v>
      </c>
      <c r="AX13" s="62" t="s">
        <v>53</v>
      </c>
      <c r="AY13" s="62" t="s">
        <v>52</v>
      </c>
      <c r="AZ13" s="62" t="s">
        <v>51</v>
      </c>
      <c r="BA13" s="62" t="s">
        <v>31</v>
      </c>
      <c r="BB13" s="62" t="s">
        <v>32</v>
      </c>
      <c r="BC13" s="62" t="s">
        <v>33</v>
      </c>
      <c r="BD13" s="62" t="s">
        <v>34</v>
      </c>
      <c r="BE13" s="62" t="s">
        <v>35</v>
      </c>
      <c r="BF13" s="62" t="s">
        <v>41</v>
      </c>
      <c r="BG13" s="62" t="s">
        <v>37</v>
      </c>
      <c r="BH13" s="62" t="s">
        <v>38</v>
      </c>
      <c r="BI13" s="62" t="s">
        <v>39</v>
      </c>
      <c r="BJ13" s="62" t="s">
        <v>40</v>
      </c>
      <c r="BK13" s="62"/>
      <c r="BL13" s="75"/>
      <c r="BM13" s="64" t="s">
        <v>56</v>
      </c>
      <c r="BN13" s="64" t="s">
        <v>57</v>
      </c>
      <c r="BO13" s="64" t="s">
        <v>58</v>
      </c>
      <c r="BP13" s="64" t="s">
        <v>59</v>
      </c>
      <c r="BQ13" s="64" t="s">
        <v>60</v>
      </c>
      <c r="BR13" s="64" t="s">
        <v>36</v>
      </c>
      <c r="BS13" s="64" t="s">
        <v>42</v>
      </c>
      <c r="BT13" s="64" t="s">
        <v>43</v>
      </c>
      <c r="BU13" s="64" t="s">
        <v>44</v>
      </c>
      <c r="BV13" s="64" t="s">
        <v>45</v>
      </c>
      <c r="BW13" s="64"/>
      <c r="BX13" s="76"/>
      <c r="BY13" s="35" t="s">
        <v>98</v>
      </c>
      <c r="BZ13" s="60" t="s">
        <v>92</v>
      </c>
      <c r="CA13" s="60" t="s">
        <v>46</v>
      </c>
      <c r="CB13" s="60" t="s">
        <v>97</v>
      </c>
      <c r="CC13" s="60" t="s">
        <v>91</v>
      </c>
      <c r="CD13" s="60"/>
      <c r="CE13" s="74"/>
      <c r="CF13" s="63" t="s">
        <v>93</v>
      </c>
      <c r="CG13" s="63" t="s">
        <v>94</v>
      </c>
      <c r="CH13" s="63" t="s">
        <v>95</v>
      </c>
      <c r="CI13" s="63" t="s">
        <v>26</v>
      </c>
      <c r="CJ13" s="63" t="s">
        <v>96</v>
      </c>
    </row>
    <row r="14" spans="1:90" s="12" customFormat="1" ht="13.2" customHeight="1" x14ac:dyDescent="0.3">
      <c r="A14" s="50"/>
      <c r="B14" s="51"/>
      <c r="C14" s="52"/>
      <c r="D14" s="53" t="s">
        <v>107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22"/>
      <c r="CC14" s="10"/>
      <c r="CD14" s="10"/>
      <c r="CE14" s="10"/>
      <c r="CF14" s="10"/>
      <c r="CG14" s="10"/>
      <c r="CH14" s="10"/>
      <c r="CI14" s="10"/>
      <c r="CJ14" s="10"/>
    </row>
    <row r="15" spans="1:90" s="12" customFormat="1" ht="13.2" customHeight="1" x14ac:dyDescent="0.3">
      <c r="A15" s="9"/>
      <c r="B15" s="38"/>
      <c r="C15" s="39" t="s">
        <v>102</v>
      </c>
      <c r="D15" s="40" t="s">
        <v>103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22"/>
      <c r="CC15" s="10"/>
      <c r="CD15" s="10"/>
      <c r="CE15" s="10"/>
      <c r="CF15" s="10"/>
      <c r="CG15" s="10"/>
      <c r="CH15" s="10"/>
      <c r="CI15" s="10"/>
      <c r="CJ15" s="10"/>
    </row>
    <row r="16" spans="1:90" s="12" customFormat="1" ht="13.2" customHeight="1" x14ac:dyDescent="0.3">
      <c r="A16" s="41">
        <v>1</v>
      </c>
      <c r="B16" s="42"/>
      <c r="C16" s="59"/>
      <c r="D16" s="44" t="s">
        <v>127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f>SUM(E16:R16)</f>
        <v>0</v>
      </c>
      <c r="T16" s="13">
        <v>90000.01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90000.01</v>
      </c>
      <c r="AK16" s="13">
        <v>0</v>
      </c>
      <c r="AL16" s="13">
        <f t="shared" ref="AL16:AO19" si="0">(J16-AA16)-AP16</f>
        <v>0</v>
      </c>
      <c r="AM16" s="13">
        <f t="shared" si="0"/>
        <v>0</v>
      </c>
      <c r="AN16" s="13">
        <f t="shared" si="0"/>
        <v>0</v>
      </c>
      <c r="AO16" s="13">
        <f t="shared" si="0"/>
        <v>0</v>
      </c>
      <c r="AP16" s="13">
        <v>0</v>
      </c>
      <c r="AQ16" s="13">
        <v>0</v>
      </c>
      <c r="AR16" s="13">
        <v>0</v>
      </c>
      <c r="AS16" s="13">
        <v>0</v>
      </c>
      <c r="AT16" s="13"/>
      <c r="AU16" s="13"/>
      <c r="AV16" s="13">
        <f t="shared" ref="AV16:AZ19" si="1">(E16-V16)-BA16-BF16</f>
        <v>0</v>
      </c>
      <c r="AW16" s="13">
        <f t="shared" si="1"/>
        <v>0</v>
      </c>
      <c r="AX16" s="13">
        <f t="shared" si="1"/>
        <v>0</v>
      </c>
      <c r="AY16" s="13">
        <f t="shared" si="1"/>
        <v>0</v>
      </c>
      <c r="AZ16" s="13">
        <f t="shared" si="1"/>
        <v>0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0</v>
      </c>
      <c r="BI16" s="13">
        <v>0</v>
      </c>
      <c r="BJ16" s="13">
        <v>0</v>
      </c>
      <c r="BK16" s="13"/>
      <c r="BL16" s="13"/>
      <c r="BM16" s="13">
        <f t="shared" ref="BM16:BQ19" si="2">(N16-AE16)-BR16</f>
        <v>0</v>
      </c>
      <c r="BN16" s="13">
        <f t="shared" si="2"/>
        <v>0</v>
      </c>
      <c r="BO16" s="13">
        <f t="shared" si="2"/>
        <v>0</v>
      </c>
      <c r="BP16" s="13">
        <f t="shared" si="2"/>
        <v>0</v>
      </c>
      <c r="BQ16" s="13">
        <f t="shared" si="2"/>
        <v>0</v>
      </c>
      <c r="BR16" s="13">
        <v>0</v>
      </c>
      <c r="BS16" s="13">
        <v>0</v>
      </c>
      <c r="BT16" s="13">
        <v>0</v>
      </c>
      <c r="BU16" s="13">
        <v>0</v>
      </c>
      <c r="BV16" s="13">
        <v>0</v>
      </c>
      <c r="BW16" s="13"/>
      <c r="BX16" s="13"/>
      <c r="BY16" s="13">
        <f>SUM(AL16:BV16)</f>
        <v>0</v>
      </c>
      <c r="BZ16" s="13">
        <f>(T16-AJ16)-CA16</f>
        <v>0</v>
      </c>
      <c r="CA16" s="13">
        <v>0</v>
      </c>
      <c r="CB16" s="23">
        <f>(U16-AK16)-CC16</f>
        <v>0</v>
      </c>
      <c r="CC16" s="13">
        <v>0</v>
      </c>
      <c r="CD16" s="13"/>
      <c r="CE16" s="13"/>
      <c r="CF16" s="13">
        <f>SUM(BZ16:CC16)</f>
        <v>0</v>
      </c>
      <c r="CG16" s="26">
        <f>+CF16+BY16</f>
        <v>0</v>
      </c>
      <c r="CH16" s="13">
        <v>0</v>
      </c>
      <c r="CI16" s="13">
        <v>0</v>
      </c>
      <c r="CJ16" s="26">
        <f>+CG16+CH16-CI16</f>
        <v>0</v>
      </c>
      <c r="CK16" s="28"/>
      <c r="CL16" s="29"/>
    </row>
    <row r="17" spans="1:90" s="12" customFormat="1" ht="13.2" customHeight="1" x14ac:dyDescent="0.3">
      <c r="A17" s="41">
        <v>2</v>
      </c>
      <c r="B17" s="42"/>
      <c r="C17" s="59"/>
      <c r="D17" s="44" t="s">
        <v>128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f t="shared" ref="S17:S19" si="3">SUM(E17:R17)</f>
        <v>0</v>
      </c>
      <c r="T17" s="13">
        <v>36892.239999999998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36892.239999999998</v>
      </c>
      <c r="AK17" s="13">
        <v>0</v>
      </c>
      <c r="AL17" s="13">
        <f t="shared" si="0"/>
        <v>0</v>
      </c>
      <c r="AM17" s="13">
        <f t="shared" si="0"/>
        <v>0</v>
      </c>
      <c r="AN17" s="13">
        <f t="shared" si="0"/>
        <v>0</v>
      </c>
      <c r="AO17" s="13">
        <f t="shared" si="0"/>
        <v>0</v>
      </c>
      <c r="AP17" s="13">
        <v>0</v>
      </c>
      <c r="AQ17" s="13">
        <v>0</v>
      </c>
      <c r="AR17" s="13">
        <v>0</v>
      </c>
      <c r="AS17" s="13">
        <v>0</v>
      </c>
      <c r="AT17" s="13"/>
      <c r="AU17" s="13"/>
      <c r="AV17" s="13">
        <f t="shared" si="1"/>
        <v>0</v>
      </c>
      <c r="AW17" s="13">
        <f t="shared" si="1"/>
        <v>0</v>
      </c>
      <c r="AX17" s="13">
        <f t="shared" si="1"/>
        <v>0</v>
      </c>
      <c r="AY17" s="13">
        <f t="shared" si="1"/>
        <v>0</v>
      </c>
      <c r="AZ17" s="13">
        <f t="shared" si="1"/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/>
      <c r="BL17" s="13"/>
      <c r="BM17" s="13">
        <f t="shared" si="2"/>
        <v>0</v>
      </c>
      <c r="BN17" s="13">
        <f t="shared" si="2"/>
        <v>0</v>
      </c>
      <c r="BO17" s="13">
        <f t="shared" si="2"/>
        <v>0</v>
      </c>
      <c r="BP17" s="13">
        <f t="shared" si="2"/>
        <v>0</v>
      </c>
      <c r="BQ17" s="13">
        <f t="shared" si="2"/>
        <v>0</v>
      </c>
      <c r="BR17" s="13">
        <v>0</v>
      </c>
      <c r="BS17" s="13">
        <v>0</v>
      </c>
      <c r="BT17" s="13">
        <v>0</v>
      </c>
      <c r="BU17" s="13">
        <v>0</v>
      </c>
      <c r="BV17" s="13">
        <v>0</v>
      </c>
      <c r="BW17" s="13"/>
      <c r="BX17" s="13"/>
      <c r="BY17" s="13">
        <f>SUM(AL17:BV17)</f>
        <v>0</v>
      </c>
      <c r="BZ17" s="13">
        <f>(T17-AJ17)-CA17</f>
        <v>0</v>
      </c>
      <c r="CA17" s="13">
        <v>0</v>
      </c>
      <c r="CB17" s="23">
        <f>(U17-AK17)-CC17</f>
        <v>0</v>
      </c>
      <c r="CC17" s="13">
        <v>0</v>
      </c>
      <c r="CD17" s="13"/>
      <c r="CE17" s="13"/>
      <c r="CF17" s="13">
        <f t="shared" ref="CF17:CF19" si="4">SUM(BZ17:CC17)</f>
        <v>0</v>
      </c>
      <c r="CG17" s="26">
        <f t="shared" ref="CG17:CG19" si="5">+CF17+BY17</f>
        <v>0</v>
      </c>
      <c r="CH17" s="13">
        <v>0</v>
      </c>
      <c r="CI17" s="13">
        <v>0</v>
      </c>
      <c r="CJ17" s="26">
        <f t="shared" ref="CJ17:CJ19" si="6">+CG17+CH17-CI17</f>
        <v>0</v>
      </c>
      <c r="CK17" s="28"/>
      <c r="CL17" s="29"/>
    </row>
    <row r="18" spans="1:90" s="12" customFormat="1" ht="13.2" customHeight="1" x14ac:dyDescent="0.3">
      <c r="A18" s="41">
        <v>3</v>
      </c>
      <c r="B18" s="42"/>
      <c r="C18" s="59"/>
      <c r="D18" s="44" t="s">
        <v>129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f t="shared" si="3"/>
        <v>0</v>
      </c>
      <c r="T18" s="13">
        <v>24191.3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24191.3</v>
      </c>
      <c r="AK18" s="13">
        <v>0</v>
      </c>
      <c r="AL18" s="13">
        <f t="shared" si="0"/>
        <v>0</v>
      </c>
      <c r="AM18" s="13">
        <f t="shared" si="0"/>
        <v>0</v>
      </c>
      <c r="AN18" s="13">
        <f t="shared" si="0"/>
        <v>0</v>
      </c>
      <c r="AO18" s="13">
        <f t="shared" si="0"/>
        <v>0</v>
      </c>
      <c r="AP18" s="13">
        <v>0</v>
      </c>
      <c r="AQ18" s="13">
        <v>0</v>
      </c>
      <c r="AR18" s="13">
        <v>0</v>
      </c>
      <c r="AS18" s="13">
        <v>0</v>
      </c>
      <c r="AT18" s="13"/>
      <c r="AU18" s="13"/>
      <c r="AV18" s="13">
        <f t="shared" si="1"/>
        <v>0</v>
      </c>
      <c r="AW18" s="13">
        <f t="shared" si="1"/>
        <v>0</v>
      </c>
      <c r="AX18" s="13">
        <f t="shared" si="1"/>
        <v>0</v>
      </c>
      <c r="AY18" s="13">
        <f t="shared" si="1"/>
        <v>0</v>
      </c>
      <c r="AZ18" s="13">
        <f t="shared" si="1"/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/>
      <c r="BL18" s="13"/>
      <c r="BM18" s="13">
        <f t="shared" si="2"/>
        <v>0</v>
      </c>
      <c r="BN18" s="13">
        <f t="shared" si="2"/>
        <v>0</v>
      </c>
      <c r="BO18" s="13">
        <f t="shared" si="2"/>
        <v>0</v>
      </c>
      <c r="BP18" s="13">
        <f t="shared" si="2"/>
        <v>0</v>
      </c>
      <c r="BQ18" s="13">
        <f t="shared" si="2"/>
        <v>0</v>
      </c>
      <c r="BR18" s="13">
        <v>0</v>
      </c>
      <c r="BS18" s="13">
        <v>0</v>
      </c>
      <c r="BT18" s="13">
        <v>0</v>
      </c>
      <c r="BU18" s="13">
        <v>0</v>
      </c>
      <c r="BV18" s="13">
        <v>0</v>
      </c>
      <c r="BW18" s="13"/>
      <c r="BX18" s="13"/>
      <c r="BY18" s="13">
        <f>SUM(AL18:BV18)</f>
        <v>0</v>
      </c>
      <c r="BZ18" s="13">
        <f>(T18-AJ18)-CA18</f>
        <v>0</v>
      </c>
      <c r="CA18" s="13">
        <v>0</v>
      </c>
      <c r="CB18" s="23">
        <f>(U18-AK18)-CC18</f>
        <v>0</v>
      </c>
      <c r="CC18" s="13">
        <v>0</v>
      </c>
      <c r="CD18" s="13"/>
      <c r="CE18" s="13"/>
      <c r="CF18" s="13">
        <f t="shared" si="4"/>
        <v>0</v>
      </c>
      <c r="CG18" s="26">
        <f t="shared" si="5"/>
        <v>0</v>
      </c>
      <c r="CH18" s="13">
        <v>0</v>
      </c>
      <c r="CI18" s="13">
        <v>0</v>
      </c>
      <c r="CJ18" s="26">
        <f t="shared" si="6"/>
        <v>0</v>
      </c>
      <c r="CK18" s="28"/>
      <c r="CL18" s="29"/>
    </row>
    <row r="19" spans="1:90" s="12" customFormat="1" ht="13.2" customHeight="1" x14ac:dyDescent="0.3">
      <c r="A19" s="41">
        <v>4</v>
      </c>
      <c r="B19" s="42"/>
      <c r="C19" s="59"/>
      <c r="D19" s="44" t="s">
        <v>130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f t="shared" si="3"/>
        <v>0</v>
      </c>
      <c r="T19" s="13">
        <v>208800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f t="shared" si="0"/>
        <v>0</v>
      </c>
      <c r="AM19" s="13">
        <f t="shared" si="0"/>
        <v>0</v>
      </c>
      <c r="AN19" s="13">
        <f t="shared" si="0"/>
        <v>0</v>
      </c>
      <c r="AO19" s="13">
        <f t="shared" si="0"/>
        <v>0</v>
      </c>
      <c r="AP19" s="13">
        <v>0</v>
      </c>
      <c r="AQ19" s="13">
        <v>0</v>
      </c>
      <c r="AR19" s="13">
        <v>0</v>
      </c>
      <c r="AS19" s="13">
        <v>0</v>
      </c>
      <c r="AT19" s="13"/>
      <c r="AU19" s="13"/>
      <c r="AV19" s="13">
        <f t="shared" si="1"/>
        <v>0</v>
      </c>
      <c r="AW19" s="13">
        <f t="shared" si="1"/>
        <v>0</v>
      </c>
      <c r="AX19" s="13">
        <f t="shared" si="1"/>
        <v>0</v>
      </c>
      <c r="AY19" s="13">
        <f t="shared" si="1"/>
        <v>0</v>
      </c>
      <c r="AZ19" s="13">
        <f t="shared" si="1"/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/>
      <c r="BL19" s="13"/>
      <c r="BM19" s="13">
        <f t="shared" si="2"/>
        <v>0</v>
      </c>
      <c r="BN19" s="13">
        <f t="shared" si="2"/>
        <v>0</v>
      </c>
      <c r="BO19" s="13">
        <f t="shared" si="2"/>
        <v>0</v>
      </c>
      <c r="BP19" s="13">
        <f t="shared" si="2"/>
        <v>0</v>
      </c>
      <c r="BQ19" s="13">
        <f t="shared" si="2"/>
        <v>0</v>
      </c>
      <c r="BR19" s="13">
        <v>0</v>
      </c>
      <c r="BS19" s="13">
        <v>0</v>
      </c>
      <c r="BT19" s="13">
        <v>0</v>
      </c>
      <c r="BU19" s="13">
        <v>0</v>
      </c>
      <c r="BV19" s="13">
        <v>0</v>
      </c>
      <c r="BW19" s="13"/>
      <c r="BX19" s="13"/>
      <c r="BY19" s="13">
        <f>SUM(AL19:BV19)</f>
        <v>0</v>
      </c>
      <c r="BZ19" s="13">
        <f>(T19-AJ19)-CA19</f>
        <v>0</v>
      </c>
      <c r="CA19" s="13">
        <v>208800</v>
      </c>
      <c r="CB19" s="23">
        <f>(U19-AK19)-CC19</f>
        <v>0</v>
      </c>
      <c r="CC19" s="13">
        <v>0</v>
      </c>
      <c r="CD19" s="13"/>
      <c r="CE19" s="13"/>
      <c r="CF19" s="13">
        <f t="shared" si="4"/>
        <v>208800</v>
      </c>
      <c r="CG19" s="26">
        <f t="shared" si="5"/>
        <v>208800</v>
      </c>
      <c r="CH19" s="13">
        <v>0</v>
      </c>
      <c r="CI19" s="13">
        <v>0</v>
      </c>
      <c r="CJ19" s="26">
        <f t="shared" si="6"/>
        <v>208800</v>
      </c>
      <c r="CK19" s="28"/>
      <c r="CL19" s="29"/>
    </row>
    <row r="20" spans="1:90" s="12" customFormat="1" ht="13.2" customHeight="1" x14ac:dyDescent="0.3">
      <c r="A20" s="45"/>
      <c r="B20" s="46"/>
      <c r="C20" s="106" t="s">
        <v>104</v>
      </c>
      <c r="D20" s="106"/>
      <c r="E20" s="10">
        <f>SUM(E16:E19)</f>
        <v>0</v>
      </c>
      <c r="F20" s="10">
        <f t="shared" ref="F20:BU20" si="7">SUM(F16:F19)</f>
        <v>0</v>
      </c>
      <c r="G20" s="10">
        <f t="shared" si="7"/>
        <v>0</v>
      </c>
      <c r="H20" s="10">
        <f t="shared" si="7"/>
        <v>0</v>
      </c>
      <c r="I20" s="10">
        <f t="shared" si="7"/>
        <v>0</v>
      </c>
      <c r="J20" s="10">
        <f t="shared" si="7"/>
        <v>0</v>
      </c>
      <c r="K20" s="10">
        <f t="shared" si="7"/>
        <v>0</v>
      </c>
      <c r="L20" s="10">
        <f t="shared" si="7"/>
        <v>0</v>
      </c>
      <c r="M20" s="10">
        <f t="shared" si="7"/>
        <v>0</v>
      </c>
      <c r="N20" s="10">
        <f t="shared" si="7"/>
        <v>0</v>
      </c>
      <c r="O20" s="10">
        <f t="shared" si="7"/>
        <v>0</v>
      </c>
      <c r="P20" s="10">
        <f t="shared" si="7"/>
        <v>0</v>
      </c>
      <c r="Q20" s="10">
        <f t="shared" si="7"/>
        <v>0</v>
      </c>
      <c r="R20" s="10">
        <f t="shared" si="7"/>
        <v>0</v>
      </c>
      <c r="S20" s="10">
        <f t="shared" si="7"/>
        <v>0</v>
      </c>
      <c r="T20" s="10">
        <f t="shared" si="7"/>
        <v>359883.55</v>
      </c>
      <c r="U20" s="10">
        <f t="shared" si="7"/>
        <v>0</v>
      </c>
      <c r="V20" s="10">
        <f t="shared" si="7"/>
        <v>0</v>
      </c>
      <c r="W20" s="10">
        <f t="shared" si="7"/>
        <v>0</v>
      </c>
      <c r="X20" s="10">
        <f t="shared" si="7"/>
        <v>0</v>
      </c>
      <c r="Y20" s="10">
        <f t="shared" si="7"/>
        <v>0</v>
      </c>
      <c r="Z20" s="10">
        <f t="shared" si="7"/>
        <v>0</v>
      </c>
      <c r="AA20" s="10">
        <f t="shared" si="7"/>
        <v>0</v>
      </c>
      <c r="AB20" s="10">
        <f t="shared" si="7"/>
        <v>0</v>
      </c>
      <c r="AC20" s="10">
        <f t="shared" si="7"/>
        <v>0</v>
      </c>
      <c r="AD20" s="10">
        <f t="shared" si="7"/>
        <v>0</v>
      </c>
      <c r="AE20" s="10">
        <f t="shared" si="7"/>
        <v>0</v>
      </c>
      <c r="AF20" s="10">
        <f t="shared" si="7"/>
        <v>0</v>
      </c>
      <c r="AG20" s="10">
        <f t="shared" si="7"/>
        <v>0</v>
      </c>
      <c r="AH20" s="10">
        <f t="shared" si="7"/>
        <v>0</v>
      </c>
      <c r="AI20" s="10">
        <f t="shared" si="7"/>
        <v>0</v>
      </c>
      <c r="AJ20" s="10">
        <f t="shared" si="7"/>
        <v>151083.54999999999</v>
      </c>
      <c r="AK20" s="10">
        <f t="shared" si="7"/>
        <v>0</v>
      </c>
      <c r="AL20" s="10">
        <f t="shared" si="7"/>
        <v>0</v>
      </c>
      <c r="AM20" s="10">
        <f t="shared" si="7"/>
        <v>0</v>
      </c>
      <c r="AN20" s="10">
        <f t="shared" si="7"/>
        <v>0</v>
      </c>
      <c r="AO20" s="10">
        <f t="shared" si="7"/>
        <v>0</v>
      </c>
      <c r="AP20" s="10">
        <f t="shared" si="7"/>
        <v>0</v>
      </c>
      <c r="AQ20" s="10">
        <f t="shared" si="7"/>
        <v>0</v>
      </c>
      <c r="AR20" s="10">
        <f t="shared" si="7"/>
        <v>0</v>
      </c>
      <c r="AS20" s="10">
        <f t="shared" si="7"/>
        <v>0</v>
      </c>
      <c r="AT20" s="10"/>
      <c r="AU20" s="10"/>
      <c r="AV20" s="10">
        <f t="shared" si="7"/>
        <v>0</v>
      </c>
      <c r="AW20" s="10">
        <f t="shared" si="7"/>
        <v>0</v>
      </c>
      <c r="AX20" s="10">
        <f t="shared" si="7"/>
        <v>0</v>
      </c>
      <c r="AY20" s="10">
        <f t="shared" si="7"/>
        <v>0</v>
      </c>
      <c r="AZ20" s="10">
        <f t="shared" si="7"/>
        <v>0</v>
      </c>
      <c r="BA20" s="10">
        <f t="shared" si="7"/>
        <v>0</v>
      </c>
      <c r="BB20" s="10">
        <f t="shared" si="7"/>
        <v>0</v>
      </c>
      <c r="BC20" s="10">
        <f t="shared" si="7"/>
        <v>0</v>
      </c>
      <c r="BD20" s="10">
        <f t="shared" si="7"/>
        <v>0</v>
      </c>
      <c r="BE20" s="10">
        <f t="shared" si="7"/>
        <v>0</v>
      </c>
      <c r="BF20" s="10">
        <f t="shared" si="7"/>
        <v>0</v>
      </c>
      <c r="BG20" s="10">
        <f t="shared" si="7"/>
        <v>0</v>
      </c>
      <c r="BH20" s="10">
        <f t="shared" si="7"/>
        <v>0</v>
      </c>
      <c r="BI20" s="10">
        <f t="shared" si="7"/>
        <v>0</v>
      </c>
      <c r="BJ20" s="10">
        <f t="shared" si="7"/>
        <v>0</v>
      </c>
      <c r="BK20" s="10"/>
      <c r="BL20" s="10"/>
      <c r="BM20" s="10">
        <f t="shared" si="7"/>
        <v>0</v>
      </c>
      <c r="BN20" s="10">
        <f t="shared" si="7"/>
        <v>0</v>
      </c>
      <c r="BO20" s="10">
        <f t="shared" si="7"/>
        <v>0</v>
      </c>
      <c r="BP20" s="10">
        <f t="shared" si="7"/>
        <v>0</v>
      </c>
      <c r="BQ20" s="10">
        <f t="shared" si="7"/>
        <v>0</v>
      </c>
      <c r="BR20" s="10">
        <f t="shared" si="7"/>
        <v>0</v>
      </c>
      <c r="BS20" s="10">
        <f t="shared" si="7"/>
        <v>0</v>
      </c>
      <c r="BT20" s="10">
        <f t="shared" si="7"/>
        <v>0</v>
      </c>
      <c r="BU20" s="10">
        <f t="shared" si="7"/>
        <v>0</v>
      </c>
      <c r="BV20" s="10">
        <f t="shared" ref="BV20:CJ20" si="8">SUM(BV16:BV19)</f>
        <v>0</v>
      </c>
      <c r="BW20" s="10"/>
      <c r="BX20" s="10"/>
      <c r="BY20" s="10">
        <f t="shared" si="8"/>
        <v>0</v>
      </c>
      <c r="BZ20" s="10">
        <f t="shared" si="8"/>
        <v>0</v>
      </c>
      <c r="CA20" s="10">
        <f t="shared" si="8"/>
        <v>208800</v>
      </c>
      <c r="CB20" s="10">
        <f t="shared" si="8"/>
        <v>0</v>
      </c>
      <c r="CC20" s="10">
        <f t="shared" si="8"/>
        <v>0</v>
      </c>
      <c r="CD20" s="10"/>
      <c r="CE20" s="10"/>
      <c r="CF20" s="10">
        <f t="shared" si="8"/>
        <v>208800</v>
      </c>
      <c r="CG20" s="10">
        <f t="shared" si="8"/>
        <v>208800</v>
      </c>
      <c r="CH20" s="10">
        <f t="shared" si="8"/>
        <v>0</v>
      </c>
      <c r="CI20" s="10">
        <f t="shared" si="8"/>
        <v>0</v>
      </c>
      <c r="CJ20" s="10">
        <f t="shared" si="8"/>
        <v>208800</v>
      </c>
    </row>
    <row r="21" spans="1:90" s="12" customFormat="1" ht="13.2" customHeight="1" x14ac:dyDescent="0.3">
      <c r="A21" s="41"/>
      <c r="B21" s="42"/>
      <c r="C21" s="43"/>
      <c r="D21" s="44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1"/>
      <c r="BR21" s="11"/>
      <c r="BS21" s="11"/>
      <c r="BT21" s="11"/>
      <c r="BU21" s="11"/>
      <c r="BV21" s="11"/>
      <c r="BW21" s="70"/>
      <c r="BX21" s="83"/>
      <c r="BY21" s="11"/>
      <c r="BZ21" s="11"/>
      <c r="CA21" s="11"/>
      <c r="CB21" s="24"/>
      <c r="CC21" s="11"/>
      <c r="CD21" s="73"/>
      <c r="CE21" s="86"/>
      <c r="CF21" s="11"/>
      <c r="CG21" s="25"/>
      <c r="CH21" s="25"/>
      <c r="CI21" s="25"/>
      <c r="CJ21" s="25"/>
    </row>
    <row r="22" spans="1:90" s="12" customFormat="1" ht="13.2" customHeight="1" x14ac:dyDescent="0.3">
      <c r="A22" s="41"/>
      <c r="B22" s="42"/>
      <c r="C22" s="47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1"/>
      <c r="BR22" s="11"/>
      <c r="BS22" s="11"/>
      <c r="BT22" s="11"/>
      <c r="BU22" s="11"/>
      <c r="BV22" s="11"/>
      <c r="BW22" s="70"/>
      <c r="BX22" s="83"/>
      <c r="BY22" s="11"/>
      <c r="BZ22" s="11"/>
      <c r="CA22" s="11"/>
      <c r="CB22" s="24"/>
      <c r="CC22" s="11"/>
      <c r="CD22" s="73"/>
      <c r="CE22" s="86"/>
      <c r="CF22" s="11"/>
      <c r="CG22" s="25"/>
      <c r="CH22" s="25"/>
      <c r="CI22" s="25"/>
      <c r="CJ22" s="25"/>
    </row>
    <row r="23" spans="1:90" s="14" customFormat="1" ht="12.6" thickBot="1" x14ac:dyDescent="0.3">
      <c r="A23" s="107" t="s">
        <v>106</v>
      </c>
      <c r="B23" s="108"/>
      <c r="C23" s="108"/>
      <c r="D23" s="109"/>
      <c r="E23" s="15">
        <f>E20</f>
        <v>0</v>
      </c>
      <c r="F23" s="15">
        <f t="shared" ref="F23:BU23" si="9">F20</f>
        <v>0</v>
      </c>
      <c r="G23" s="15">
        <f t="shared" si="9"/>
        <v>0</v>
      </c>
      <c r="H23" s="15">
        <f t="shared" si="9"/>
        <v>0</v>
      </c>
      <c r="I23" s="15">
        <f t="shared" si="9"/>
        <v>0</v>
      </c>
      <c r="J23" s="15">
        <f t="shared" si="9"/>
        <v>0</v>
      </c>
      <c r="K23" s="15">
        <f t="shared" si="9"/>
        <v>0</v>
      </c>
      <c r="L23" s="15">
        <f t="shared" si="9"/>
        <v>0</v>
      </c>
      <c r="M23" s="15">
        <f t="shared" si="9"/>
        <v>0</v>
      </c>
      <c r="N23" s="15">
        <f t="shared" si="9"/>
        <v>0</v>
      </c>
      <c r="O23" s="15">
        <f t="shared" si="9"/>
        <v>0</v>
      </c>
      <c r="P23" s="15">
        <f t="shared" si="9"/>
        <v>0</v>
      </c>
      <c r="Q23" s="15">
        <f t="shared" si="9"/>
        <v>0</v>
      </c>
      <c r="R23" s="15">
        <f t="shared" si="9"/>
        <v>0</v>
      </c>
      <c r="S23" s="15">
        <f t="shared" si="9"/>
        <v>0</v>
      </c>
      <c r="T23" s="15">
        <f t="shared" si="9"/>
        <v>359883.55</v>
      </c>
      <c r="U23" s="15">
        <f t="shared" si="9"/>
        <v>0</v>
      </c>
      <c r="V23" s="15">
        <f t="shared" si="9"/>
        <v>0</v>
      </c>
      <c r="W23" s="15">
        <f t="shared" si="9"/>
        <v>0</v>
      </c>
      <c r="X23" s="15">
        <f t="shared" si="9"/>
        <v>0</v>
      </c>
      <c r="Y23" s="15">
        <f t="shared" si="9"/>
        <v>0</v>
      </c>
      <c r="Z23" s="15">
        <f t="shared" si="9"/>
        <v>0</v>
      </c>
      <c r="AA23" s="15">
        <f t="shared" si="9"/>
        <v>0</v>
      </c>
      <c r="AB23" s="15">
        <f t="shared" si="9"/>
        <v>0</v>
      </c>
      <c r="AC23" s="15">
        <f t="shared" si="9"/>
        <v>0</v>
      </c>
      <c r="AD23" s="15">
        <f t="shared" si="9"/>
        <v>0</v>
      </c>
      <c r="AE23" s="15">
        <f t="shared" si="9"/>
        <v>0</v>
      </c>
      <c r="AF23" s="15">
        <f t="shared" si="9"/>
        <v>0</v>
      </c>
      <c r="AG23" s="15">
        <f t="shared" si="9"/>
        <v>0</v>
      </c>
      <c r="AH23" s="15">
        <f t="shared" si="9"/>
        <v>0</v>
      </c>
      <c r="AI23" s="15">
        <f t="shared" si="9"/>
        <v>0</v>
      </c>
      <c r="AJ23" s="15">
        <f t="shared" si="9"/>
        <v>151083.54999999999</v>
      </c>
      <c r="AK23" s="15">
        <f t="shared" si="9"/>
        <v>0</v>
      </c>
      <c r="AL23" s="15">
        <f t="shared" si="9"/>
        <v>0</v>
      </c>
      <c r="AM23" s="15">
        <f t="shared" si="9"/>
        <v>0</v>
      </c>
      <c r="AN23" s="15">
        <f t="shared" si="9"/>
        <v>0</v>
      </c>
      <c r="AO23" s="15">
        <f t="shared" si="9"/>
        <v>0</v>
      </c>
      <c r="AP23" s="15">
        <f t="shared" si="9"/>
        <v>0</v>
      </c>
      <c r="AQ23" s="15">
        <f t="shared" si="9"/>
        <v>0</v>
      </c>
      <c r="AR23" s="15">
        <f t="shared" si="9"/>
        <v>0</v>
      </c>
      <c r="AS23" s="15">
        <f t="shared" si="9"/>
        <v>0</v>
      </c>
      <c r="AT23" s="15"/>
      <c r="AU23" s="15"/>
      <c r="AV23" s="15">
        <f t="shared" si="9"/>
        <v>0</v>
      </c>
      <c r="AW23" s="15">
        <f t="shared" si="9"/>
        <v>0</v>
      </c>
      <c r="AX23" s="15">
        <f t="shared" si="9"/>
        <v>0</v>
      </c>
      <c r="AY23" s="15">
        <f t="shared" si="9"/>
        <v>0</v>
      </c>
      <c r="AZ23" s="15">
        <f t="shared" si="9"/>
        <v>0</v>
      </c>
      <c r="BA23" s="15">
        <f t="shared" si="9"/>
        <v>0</v>
      </c>
      <c r="BB23" s="15">
        <f t="shared" si="9"/>
        <v>0</v>
      </c>
      <c r="BC23" s="15">
        <f t="shared" si="9"/>
        <v>0</v>
      </c>
      <c r="BD23" s="15">
        <f t="shared" si="9"/>
        <v>0</v>
      </c>
      <c r="BE23" s="15">
        <f t="shared" si="9"/>
        <v>0</v>
      </c>
      <c r="BF23" s="15">
        <f t="shared" si="9"/>
        <v>0</v>
      </c>
      <c r="BG23" s="15">
        <f t="shared" si="9"/>
        <v>0</v>
      </c>
      <c r="BH23" s="15">
        <f t="shared" si="9"/>
        <v>0</v>
      </c>
      <c r="BI23" s="15">
        <f t="shared" si="9"/>
        <v>0</v>
      </c>
      <c r="BJ23" s="15">
        <f t="shared" si="9"/>
        <v>0</v>
      </c>
      <c r="BK23" s="15"/>
      <c r="BL23" s="15"/>
      <c r="BM23" s="15">
        <f t="shared" si="9"/>
        <v>0</v>
      </c>
      <c r="BN23" s="15">
        <f t="shared" si="9"/>
        <v>0</v>
      </c>
      <c r="BO23" s="15">
        <f t="shared" si="9"/>
        <v>0</v>
      </c>
      <c r="BP23" s="15">
        <f t="shared" si="9"/>
        <v>0</v>
      </c>
      <c r="BQ23" s="15">
        <f t="shared" si="9"/>
        <v>0</v>
      </c>
      <c r="BR23" s="15">
        <f t="shared" si="9"/>
        <v>0</v>
      </c>
      <c r="BS23" s="15">
        <f t="shared" si="9"/>
        <v>0</v>
      </c>
      <c r="BT23" s="15">
        <f t="shared" si="9"/>
        <v>0</v>
      </c>
      <c r="BU23" s="15">
        <f t="shared" si="9"/>
        <v>0</v>
      </c>
      <c r="BV23" s="15">
        <f t="shared" ref="BV23:CJ23" si="10">BV20</f>
        <v>0</v>
      </c>
      <c r="BW23" s="15"/>
      <c r="BX23" s="15"/>
      <c r="BY23" s="15">
        <f t="shared" si="10"/>
        <v>0</v>
      </c>
      <c r="BZ23" s="15">
        <f t="shared" si="10"/>
        <v>0</v>
      </c>
      <c r="CA23" s="15">
        <f t="shared" si="10"/>
        <v>208800</v>
      </c>
      <c r="CB23" s="15">
        <f t="shared" si="10"/>
        <v>0</v>
      </c>
      <c r="CC23" s="15">
        <f t="shared" si="10"/>
        <v>0</v>
      </c>
      <c r="CD23" s="15"/>
      <c r="CE23" s="15"/>
      <c r="CF23" s="15">
        <f t="shared" si="10"/>
        <v>208800</v>
      </c>
      <c r="CG23" s="15">
        <f t="shared" si="10"/>
        <v>208800</v>
      </c>
      <c r="CH23" s="15">
        <f t="shared" si="10"/>
        <v>0</v>
      </c>
      <c r="CI23" s="15">
        <f t="shared" si="10"/>
        <v>0</v>
      </c>
      <c r="CJ23" s="15">
        <f t="shared" si="10"/>
        <v>208800</v>
      </c>
    </row>
    <row r="24" spans="1:90" ht="15" thickTop="1" x14ac:dyDescent="0.3"/>
    <row r="25" spans="1:90" x14ac:dyDescent="0.3">
      <c r="A25" s="8" t="s">
        <v>109</v>
      </c>
      <c r="B25" s="16"/>
      <c r="J25" s="17"/>
      <c r="K25" s="17"/>
      <c r="M25" s="18" t="s">
        <v>17</v>
      </c>
      <c r="N25" s="18"/>
      <c r="O25" s="18"/>
      <c r="P25" s="18"/>
      <c r="Q25" s="18"/>
      <c r="R25" s="18"/>
      <c r="S25" s="18"/>
      <c r="CG25" s="18" t="s">
        <v>17</v>
      </c>
    </row>
    <row r="26" spans="1:90" x14ac:dyDescent="0.3">
      <c r="E26" s="19"/>
      <c r="F26" s="19"/>
      <c r="G26" s="19"/>
      <c r="H26" s="19"/>
      <c r="I26" s="19"/>
      <c r="J26" s="19"/>
      <c r="K26" s="65"/>
      <c r="L26" s="20" t="s">
        <v>134</v>
      </c>
      <c r="M26" s="8">
        <v>0</v>
      </c>
      <c r="T26" s="65"/>
      <c r="U26" s="65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77"/>
      <c r="CG26" s="8">
        <v>208800</v>
      </c>
    </row>
    <row r="27" spans="1:90" ht="15" thickBot="1" x14ac:dyDescent="0.35">
      <c r="L27" s="20" t="s">
        <v>18</v>
      </c>
      <c r="M27" s="21">
        <f>+E23+F23+G23+I23+J23+K23+L23+M23-M26+H23</f>
        <v>0</v>
      </c>
      <c r="N27" s="27"/>
      <c r="O27" s="27"/>
      <c r="P27" s="27"/>
      <c r="Q27" s="27"/>
      <c r="R27" s="27"/>
      <c r="S27" s="27"/>
      <c r="CG27" s="21">
        <f>+CJ23-CG26</f>
        <v>0</v>
      </c>
    </row>
    <row r="28" spans="1:90" ht="15" thickTop="1" x14ac:dyDescent="0.3"/>
  </sheetData>
  <mergeCells count="80">
    <mergeCell ref="D8:D13"/>
    <mergeCell ref="E8:R8"/>
    <mergeCell ref="E9:I9"/>
    <mergeCell ref="J9:M9"/>
    <mergeCell ref="N9:R9"/>
    <mergeCell ref="R10:R12"/>
    <mergeCell ref="E10:E12"/>
    <mergeCell ref="F10:F12"/>
    <mergeCell ref="G10:G12"/>
    <mergeCell ref="H10:H12"/>
    <mergeCell ref="I10:I12"/>
    <mergeCell ref="J10:J12"/>
    <mergeCell ref="K10:K12"/>
    <mergeCell ref="CJ8:CJ12"/>
    <mergeCell ref="V9:Z9"/>
    <mergeCell ref="AA9:AD9"/>
    <mergeCell ref="AE9:AI9"/>
    <mergeCell ref="AJ9:AK9"/>
    <mergeCell ref="V8:AK8"/>
    <mergeCell ref="AL8:BY9"/>
    <mergeCell ref="BZ8:CF9"/>
    <mergeCell ref="CG8:CG12"/>
    <mergeCell ref="CH9:CH12"/>
    <mergeCell ref="CI9:CI12"/>
    <mergeCell ref="CF10:CF12"/>
    <mergeCell ref="AL11:AO11"/>
    <mergeCell ref="AP11:AS11"/>
    <mergeCell ref="AV11:AZ11"/>
    <mergeCell ref="CD10:CD12"/>
    <mergeCell ref="T8:U9"/>
    <mergeCell ref="S9:S12"/>
    <mergeCell ref="M10:M12"/>
    <mergeCell ref="N10:N12"/>
    <mergeCell ref="O10:O12"/>
    <mergeCell ref="P10:P12"/>
    <mergeCell ref="Q10:Q12"/>
    <mergeCell ref="AE10:AE12"/>
    <mergeCell ref="T10:T12"/>
    <mergeCell ref="U10:U12"/>
    <mergeCell ref="V10:V12"/>
    <mergeCell ref="W10:W12"/>
    <mergeCell ref="X10:X12"/>
    <mergeCell ref="Y10:Y12"/>
    <mergeCell ref="BF11:BJ11"/>
    <mergeCell ref="BM11:BQ11"/>
    <mergeCell ref="BR11:BV11"/>
    <mergeCell ref="BZ12:CC12"/>
    <mergeCell ref="L10:L12"/>
    <mergeCell ref="C20:D20"/>
    <mergeCell ref="A23:D23"/>
    <mergeCell ref="V26:AJ26"/>
    <mergeCell ref="AT11:AT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AB10:AB12"/>
    <mergeCell ref="A8:A13"/>
    <mergeCell ref="B8:B13"/>
    <mergeCell ref="C8:C13"/>
    <mergeCell ref="CE10:CE12"/>
    <mergeCell ref="CH8:CI8"/>
    <mergeCell ref="AC10:AC12"/>
    <mergeCell ref="AD10:AD12"/>
    <mergeCell ref="AL10:AU10"/>
    <mergeCell ref="AU11:AU12"/>
    <mergeCell ref="AV10:BL10"/>
    <mergeCell ref="BL11:BL12"/>
    <mergeCell ref="BZ10:CA10"/>
    <mergeCell ref="CB10:CC10"/>
    <mergeCell ref="BK11:BK12"/>
    <mergeCell ref="BW11:BW12"/>
    <mergeCell ref="BY10:BY12"/>
    <mergeCell ref="BM10:BX10"/>
    <mergeCell ref="BX11:BX12"/>
    <mergeCell ref="BA11:BE11"/>
  </mergeCells>
  <pageMargins left="0.70866141732283472" right="0.70866141732283472" top="0.74803149606299213" bottom="0.74803149606299213" header="0.31496062992125984" footer="0.31496062992125984"/>
  <pageSetup scale="43" fitToHeight="100" orientation="landscape" r:id="rId1"/>
  <headerFooter>
    <oddFooter>&amp;C&amp;"Arial,Normal"&amp;8&amp;P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7FE454-319B-409A-B46C-2F55D6D68043}">
  <ds:schemaRefs>
    <ds:schemaRef ds:uri="http://schemas.microsoft.com/office/2006/metadata/properties"/>
    <ds:schemaRef ds:uri="http://schemas.microsoft.com/office/infopath/2007/PartnerControls"/>
    <ds:schemaRef ds:uri="eeee6701-d42b-43ad-bb07-b71297b85c17"/>
    <ds:schemaRef ds:uri="b011a33a-2c99-4701-b4db-0cb853519d93"/>
    <ds:schemaRef ds:uri="21b7bb5f-4836-424f-afdd-ff4121136349"/>
    <ds:schemaRef ds:uri="075dc679-e50c-4e71-bc63-87a4d8abf3d7"/>
  </ds:schemaRefs>
</ds:datastoreItem>
</file>

<file path=customXml/itemProps2.xml><?xml version="1.0" encoding="utf-8"?>
<ds:datastoreItem xmlns:ds="http://schemas.openxmlformats.org/officeDocument/2006/customXml" ds:itemID="{072E299E-DE85-4D8C-AA29-539AA08957C3}"/>
</file>

<file path=customXml/itemProps3.xml><?xml version="1.0" encoding="utf-8"?>
<ds:datastoreItem xmlns:ds="http://schemas.openxmlformats.org/officeDocument/2006/customXml" ds:itemID="{BCE90EBA-6D85-42CC-BE4E-758D5FB08A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1-RSP-SI</vt:lpstr>
      <vt:lpstr>'ANEXO 1-RSP-SI'!Área_de_impresión</vt:lpstr>
      <vt:lpstr>'ANEXO 1-RSP-SI'!Títulos_a_imprimir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INE50NGT</dc:creator>
  <cp:lastModifiedBy>123</cp:lastModifiedBy>
  <dcterms:created xsi:type="dcterms:W3CDTF">2019-10-07T14:35:31Z</dcterms:created>
  <dcterms:modified xsi:type="dcterms:W3CDTF">2022-01-11T01:42:40Z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59930900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